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Appalti 2026\PULIZIE SANITARIE 2\Documenti di gara\Capitolato ed allegati\Allegati\Allegati 1F\Allegati 1F\"/>
    </mc:Choice>
  </mc:AlternateContent>
  <xr:revisionPtr revIDLastSave="0" documentId="13_ncr:1_{EC7DADB9-A8EE-426D-A21B-7A177CB9288F}" xr6:coauthVersionLast="36" xr6:coauthVersionMax="47" xr10:uidLastSave="{00000000-0000-0000-0000-000000000000}"/>
  <bookViews>
    <workbookView xWindow="0" yWindow="0" windowWidth="23040" windowHeight="10380" xr2:uid="{5885ADD8-17ED-40D4-B47B-3659BA2AE126}"/>
  </bookViews>
  <sheets>
    <sheet name="Copertina" sheetId="2" r:id="rId1"/>
    <sheet name="ASL 2 GALLURA" sheetId="1" r:id="rId2"/>
  </sheets>
  <definedNames>
    <definedName name="_xlnm._FilterDatabase" localSheetId="1" hidden="1">'ASL 2 GALLURA'!$A$2:$S$2</definedName>
    <definedName name="_xlnm.Print_Area" localSheetId="1">'ASL 2 GALLURA'!$A$1:$S$52</definedName>
    <definedName name="_xlnm.Print_Area" localSheetId="0">Copertina!$A$1:$Q$30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2" i="1" l="1"/>
  <c r="Q52" i="1"/>
  <c r="S52" i="1" l="1"/>
  <c r="R52" i="1"/>
  <c r="O52" i="1"/>
  <c r="N52" i="1"/>
  <c r="I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L12" i="1"/>
  <c r="J12" i="1"/>
  <c r="H12" i="1"/>
  <c r="M11" i="1"/>
  <c r="M10" i="1"/>
  <c r="L9" i="1"/>
  <c r="J9" i="1"/>
  <c r="H9" i="1"/>
  <c r="M8" i="1"/>
  <c r="L7" i="1"/>
  <c r="J7" i="1"/>
  <c r="M7" i="1" s="1"/>
  <c r="M6" i="1"/>
  <c r="H5" i="1"/>
  <c r="F5" i="1"/>
  <c r="M5" i="1" s="1"/>
  <c r="H4" i="1"/>
  <c r="F4" i="1"/>
  <c r="H3" i="1"/>
  <c r="F3" i="1"/>
  <c r="E52" i="1" s="1"/>
  <c r="M9" i="1" l="1"/>
  <c r="M4" i="1"/>
  <c r="M52" i="1" s="1"/>
  <c r="L52" i="1"/>
  <c r="M3" i="1"/>
  <c r="M12" i="1"/>
  <c r="H52" i="1"/>
  <c r="J52" i="1"/>
</calcChain>
</file>

<file path=xl/sharedStrings.xml><?xml version="1.0" encoding="utf-8"?>
<sst xmlns="http://schemas.openxmlformats.org/spreadsheetml/2006/main" count="223" uniqueCount="123">
  <si>
    <t>Tipologia (P.O., DS, Dip., ecc.)</t>
  </si>
  <si>
    <t>Denominazione SEDE</t>
  </si>
  <si>
    <t xml:space="preserve">Indirizzo </t>
  </si>
  <si>
    <t>Comune</t>
  </si>
  <si>
    <t>AAR_Altissimo rischio (MQ)</t>
  </si>
  <si>
    <t>AR_Alto rischio
(mq)</t>
  </si>
  <si>
    <t>MR_Medio rischio
(mq)</t>
  </si>
  <si>
    <t>BR_Basso rischio
(mq)</t>
  </si>
  <si>
    <t>AE_Aree esterne e garage
(mq)</t>
  </si>
  <si>
    <t>TOTALE MQ CANONE</t>
  </si>
  <si>
    <t>Derattizzazione e Disinfestazione contro blatte, insetti striscianti e insetti alati MQ</t>
  </si>
  <si>
    <t>Prati e superfici erbose 
mq</t>
  </si>
  <si>
    <t>Aiuole fiorite e/o piantumate con essenze erbacee 
mq</t>
  </si>
  <si>
    <t>Siepi/cespugli in forma libera
ml</t>
  </si>
  <si>
    <t>Alberi e superfici alberate
n° pezzi</t>
  </si>
  <si>
    <t>Blocco operatorio e pertinenze</t>
  </si>
  <si>
    <t>Altre aree ad altissimo rischio</t>
  </si>
  <si>
    <t>Pronto soccorso e aree afferenti</t>
  </si>
  <si>
    <t xml:space="preserve">Aree ad alto rischio </t>
  </si>
  <si>
    <t>Tutte le aree</t>
  </si>
  <si>
    <t>Uffici, Aree amministrative e studi medici e servizi di assistenza/Spazi connettivi</t>
  </si>
  <si>
    <t>Tutte le aree (zone di transito, terrazzi e balconi a altre aree esterne</t>
  </si>
  <si>
    <t>Aree esterne</t>
  </si>
  <si>
    <t>Aree interne</t>
  </si>
  <si>
    <t>Presidio Ospedaliero</t>
  </si>
  <si>
    <t>Giovanni Paolo II</t>
  </si>
  <si>
    <t>Via Bazzoni Sircana</t>
  </si>
  <si>
    <t>Olbia</t>
  </si>
  <si>
    <t>Paolo Dettori</t>
  </si>
  <si>
    <t xml:space="preserve">Via Grazia Deledda </t>
  </si>
  <si>
    <t>Tempio</t>
  </si>
  <si>
    <t>Paolo Merlo</t>
  </si>
  <si>
    <t>Via Ammiraglio Magnaghi</t>
  </si>
  <si>
    <t>La Maddalena</t>
  </si>
  <si>
    <t>Poliambulatorio</t>
  </si>
  <si>
    <t>S. Giovanni di Dio</t>
  </si>
  <si>
    <t>Via Ospedale</t>
  </si>
  <si>
    <t>Sede ASL</t>
  </si>
  <si>
    <t>Direzione Generale+CSM</t>
  </si>
  <si>
    <t>CSM</t>
  </si>
  <si>
    <t>Locali vari</t>
  </si>
  <si>
    <t>Via Baronia</t>
  </si>
  <si>
    <t>Ambulatorio</t>
  </si>
  <si>
    <t>Loc. Padule</t>
  </si>
  <si>
    <t>Guardia Medica</t>
  </si>
  <si>
    <t>Via Roma</t>
  </si>
  <si>
    <t>Alà dei Sardi</t>
  </si>
  <si>
    <t>Viale Europa</t>
  </si>
  <si>
    <t>Viale Costa Smeralda</t>
  </si>
  <si>
    <t>Arzachena</t>
  </si>
  <si>
    <t>CAL Poliambulatorio</t>
  </si>
  <si>
    <t>Via De Andrè</t>
  </si>
  <si>
    <t>Buddusò</t>
  </si>
  <si>
    <t>Via Dante Alighieri</t>
  </si>
  <si>
    <t>Budoni</t>
  </si>
  <si>
    <t>Viale Libertà</t>
  </si>
  <si>
    <t>Golfo Aranci</t>
  </si>
  <si>
    <t>Via de Amicis</t>
  </si>
  <si>
    <t>Loiri</t>
  </si>
  <si>
    <t>Veterinario</t>
  </si>
  <si>
    <t>Via Cuccuruedre</t>
  </si>
  <si>
    <t>Monti</t>
  </si>
  <si>
    <t>Via Regione Sarda</t>
  </si>
  <si>
    <t>Via Segni</t>
  </si>
  <si>
    <t>Oschiri</t>
  </si>
  <si>
    <t>Via Tasso</t>
  </si>
  <si>
    <t>Padru</t>
  </si>
  <si>
    <t>Via degli Achei</t>
  </si>
  <si>
    <t>Palau</t>
  </si>
  <si>
    <t>Via Fonte Vecchia</t>
  </si>
  <si>
    <t>Viale Don Sturzo</t>
  </si>
  <si>
    <t>Porto San Paolo</t>
  </si>
  <si>
    <t>Via Lu Tancatu</t>
  </si>
  <si>
    <t>San Pantaleo</t>
  </si>
  <si>
    <t>Via Berlinguer</t>
  </si>
  <si>
    <t>Santa Teresa</t>
  </si>
  <si>
    <t>Via Carlo Felice</t>
  </si>
  <si>
    <t>Via Galileo Galilei</t>
  </si>
  <si>
    <t>Sant'Antonio</t>
  </si>
  <si>
    <t>Via Sardegna</t>
  </si>
  <si>
    <t>San Teodoro</t>
  </si>
  <si>
    <t>Via Deledda</t>
  </si>
  <si>
    <t>Telti</t>
  </si>
  <si>
    <t>Località Tancarè</t>
  </si>
  <si>
    <t>Berchidda</t>
  </si>
  <si>
    <t>Via Monti di Lu Tronu</t>
  </si>
  <si>
    <t>Aggius</t>
  </si>
  <si>
    <t>Via Trentino</t>
  </si>
  <si>
    <t>Aglientu</t>
  </si>
  <si>
    <t>Poliambulatorio e veterinario</t>
  </si>
  <si>
    <t>Li Casi d'Ignò</t>
  </si>
  <si>
    <t>Badesi</t>
  </si>
  <si>
    <t>Poliambulatorio/G. Turistica</t>
  </si>
  <si>
    <t>Li Junchi Mare</t>
  </si>
  <si>
    <t>Badesi mare</t>
  </si>
  <si>
    <t>Via G.M Angioj</t>
  </si>
  <si>
    <t>Bortigiadas</t>
  </si>
  <si>
    <t>Via Madrid</t>
  </si>
  <si>
    <t>Calangianus</t>
  </si>
  <si>
    <t>Infermeria Carcere</t>
  </si>
  <si>
    <t>Strada Prov. 9</t>
  </si>
  <si>
    <t>Nuchis</t>
  </si>
  <si>
    <t>Consultorio familiare</t>
  </si>
  <si>
    <t>Via Belluno</t>
  </si>
  <si>
    <t>Via Marinedda</t>
  </si>
  <si>
    <t>Isola Rossa Trinità Agultu</t>
  </si>
  <si>
    <t>Via Trieste</t>
  </si>
  <si>
    <t>Luogosanto</t>
  </si>
  <si>
    <t>Via Nazionale</t>
  </si>
  <si>
    <t>Luras</t>
  </si>
  <si>
    <t>SERD</t>
  </si>
  <si>
    <t>Presidio sicurezza ambienti</t>
  </si>
  <si>
    <t>Fraz. Tisiennari</t>
  </si>
  <si>
    <t>Vico Bortigiadas</t>
  </si>
  <si>
    <t>Trinità D'Agultu</t>
  </si>
  <si>
    <t>Via Palestro</t>
  </si>
  <si>
    <t>Villa Lissia</t>
  </si>
  <si>
    <t>Ambulatorio e RSA</t>
  </si>
  <si>
    <t>Via Limbara</t>
  </si>
  <si>
    <r>
      <t xml:space="preserve">Tutte le altre aree </t>
    </r>
    <r>
      <rPr>
        <sz val="11"/>
        <color theme="1"/>
        <rFont val="Arial"/>
        <family val="2"/>
      </rPr>
      <t>(</t>
    </r>
    <r>
      <rPr>
        <i/>
        <sz val="11"/>
        <color theme="1"/>
        <rFont val="Arial"/>
        <family val="2"/>
      </rPr>
      <t>Sotterranei ad alta percorrenza; ripostigli, locali tecnici, archivi,  scale di emergenza protette)</t>
    </r>
  </si>
  <si>
    <t>PRESIDÈNTZA</t>
  </si>
  <si>
    <t>PRESIDENZA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</si>
  <si>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1 F
SEDI E METRATURE SINGOLE ASL/AO/AOU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</si>
</sst>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;[Red]#,##0.00"/>
    <numFmt numFmtId="166" formatCode="#,##0.00_ ;\-#,##0.00\ "/>
  </numFmts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rial"/>
      <family val="2"/>
    </font>
    <font>
      <b/>
      <sz val="11"/>
      <color indexed="8"/>
      <name val="Arial"/>
      <family val="2"/>
    </font>
    <font>
      <sz val="11"/>
      <color rgb="FF000000"/>
      <name val="Aptos Narrow"/>
      <family val="2"/>
      <charset val="1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-9.9978637043366805E-2"/>
        <bgColor rgb="FFBCEBFF"/>
      </patternFill>
    </fill>
    <fill>
      <patternFill patternType="solid">
        <fgColor indexed="24"/>
        <bgColor indexed="44"/>
      </patternFill>
    </fill>
    <fill>
      <patternFill patternType="solid">
        <fgColor indexed="31"/>
        <bgColor indexed="46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</cellStyleXfs>
  <cellXfs count="56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65" fontId="3" fillId="9" borderId="1" xfId="3" applyNumberFormat="1" applyFont="1" applyFill="1" applyBorder="1" applyAlignment="1">
      <alignment horizontal="center" vertical="center" wrapText="1"/>
    </xf>
    <xf numFmtId="0" fontId="6" fillId="11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164" fontId="8" fillId="4" borderId="1" xfId="1" applyFont="1" applyFill="1" applyBorder="1" applyAlignment="1">
      <alignment horizontal="center" vertical="center" wrapText="1"/>
    </xf>
    <xf numFmtId="164" fontId="7" fillId="5" borderId="1" xfId="1" applyFont="1" applyFill="1" applyBorder="1" applyAlignment="1">
      <alignment horizontal="center" vertical="center" wrapText="1"/>
    </xf>
    <xf numFmtId="164" fontId="7" fillId="6" borderId="1" xfId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64" fontId="7" fillId="7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11" borderId="1" xfId="0" applyFont="1" applyFill="1" applyBorder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164" fontId="11" fillId="0" borderId="1" xfId="1" applyFont="1" applyBorder="1" applyAlignment="1">
      <alignment vertical="center"/>
    </xf>
    <xf numFmtId="164" fontId="11" fillId="0" borderId="1" xfId="1" applyFont="1" applyBorder="1" applyAlignment="1">
      <alignment horizontal="center" vertical="center"/>
    </xf>
    <xf numFmtId="164" fontId="11" fillId="0" borderId="2" xfId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4" fontId="11" fillId="0" borderId="1" xfId="1" applyFont="1" applyFill="1" applyBorder="1" applyAlignment="1">
      <alignment horizontal="center" vertical="center"/>
    </xf>
    <xf numFmtId="164" fontId="11" fillId="0" borderId="1" xfId="1" applyFont="1" applyFill="1" applyBorder="1" applyAlignment="1">
      <alignment vertical="center"/>
    </xf>
    <xf numFmtId="0" fontId="11" fillId="11" borderId="1" xfId="0" applyFont="1" applyFill="1" applyBorder="1" applyAlignment="1">
      <alignment vertical="center"/>
    </xf>
    <xf numFmtId="164" fontId="11" fillId="11" borderId="1" xfId="1" applyFont="1" applyFill="1" applyBorder="1" applyAlignment="1">
      <alignment vertical="center"/>
    </xf>
    <xf numFmtId="164" fontId="11" fillId="11" borderId="1" xfId="1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vertical="center"/>
    </xf>
    <xf numFmtId="0" fontId="0" fillId="11" borderId="0" xfId="0" applyFill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11" borderId="0" xfId="0" applyFill="1" applyAlignment="1">
      <alignment horizontal="center" vertical="center" wrapText="1"/>
    </xf>
    <xf numFmtId="0" fontId="13" fillId="11" borderId="0" xfId="0" applyFont="1" applyFill="1" applyAlignment="1">
      <alignment horizontal="center" vertical="center" wrapText="1"/>
    </xf>
    <xf numFmtId="0" fontId="15" fillId="11" borderId="0" xfId="0" applyFont="1" applyFill="1" applyAlignment="1">
      <alignment horizontal="center" vertical="center"/>
    </xf>
    <xf numFmtId="0" fontId="7" fillId="11" borderId="0" xfId="0" applyFont="1" applyFill="1" applyAlignment="1">
      <alignment horizontal="center" vertical="center" wrapText="1"/>
    </xf>
    <xf numFmtId="164" fontId="11" fillId="0" borderId="3" xfId="1" applyFont="1" applyBorder="1" applyAlignment="1">
      <alignment vertical="center"/>
    </xf>
    <xf numFmtId="164" fontId="11" fillId="0" borderId="4" xfId="1" applyFont="1" applyBorder="1" applyAlignment="1">
      <alignment vertical="center"/>
    </xf>
    <xf numFmtId="164" fontId="11" fillId="0" borderId="2" xfId="1" applyFont="1" applyBorder="1" applyAlignment="1">
      <alignment vertical="center"/>
    </xf>
    <xf numFmtId="165" fontId="3" fillId="9" borderId="1" xfId="3" applyNumberFormat="1" applyFont="1" applyFill="1" applyBorder="1" applyAlignment="1">
      <alignment horizontal="center" vertical="center" wrapText="1"/>
    </xf>
    <xf numFmtId="164" fontId="3" fillId="10" borderId="1" xfId="1" applyFont="1" applyFill="1" applyBorder="1" applyAlignment="1">
      <alignment horizontal="center" vertical="center" wrapText="1"/>
    </xf>
    <xf numFmtId="0" fontId="3" fillId="10" borderId="1" xfId="3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5" fillId="8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</cellXfs>
  <cellStyles count="4">
    <cellStyle name="Migliaia" xfId="1" builtinId="3"/>
    <cellStyle name="Normal 2" xfId="3" xr:uid="{395EAD0A-81BC-45C9-9AE5-801088817223}"/>
    <cellStyle name="Normale" xfId="0" builtinId="0"/>
    <cellStyle name="Normale 2" xfId="2" xr:uid="{9BD9B2AB-953E-4A5C-8D39-458AB67817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D3F4BA9-04B9-476E-BD55-C5551D1C9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8">
      <a:dk1>
        <a:sysClr val="windowText" lastClr="000000"/>
      </a:dk1>
      <a:lt1>
        <a:sysClr val="window" lastClr="FFFFFF"/>
      </a:lt1>
      <a:dk2>
        <a:srgbClr val="E8E8E8"/>
      </a:dk2>
      <a:lt2>
        <a:srgbClr val="53565A"/>
      </a:lt2>
      <a:accent1>
        <a:srgbClr val="86BC25"/>
      </a:accent1>
      <a:accent2>
        <a:srgbClr val="43B02A"/>
      </a:accent2>
      <a:accent3>
        <a:srgbClr val="26890D"/>
      </a:accent3>
      <a:accent4>
        <a:srgbClr val="046A38"/>
      </a:accent4>
      <a:accent5>
        <a:srgbClr val="0D8390"/>
      </a:accent5>
      <a:accent6>
        <a:srgbClr val="007CB0"/>
      </a:accent6>
      <a:hlink>
        <a:srgbClr val="00A3E0"/>
      </a:hlink>
      <a:folHlink>
        <a:srgbClr val="7F7F7F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56F8C-9CC8-4889-ACE3-5FBEC7B2E2CA}">
  <dimension ref="A6:P36"/>
  <sheetViews>
    <sheetView tabSelected="1" view="pageBreakPreview" zoomScale="80" zoomScaleNormal="80" zoomScaleSheetLayoutView="80" workbookViewId="0">
      <selection activeCell="C18" sqref="C18:P29"/>
    </sheetView>
  </sheetViews>
  <sheetFormatPr defaultColWidth="8.69921875" defaultRowHeight="13.8"/>
  <cols>
    <col min="1" max="16384" width="8.69921875" style="35"/>
  </cols>
  <sheetData>
    <row r="6" spans="1:13">
      <c r="I6" s="36"/>
    </row>
    <row r="12" spans="1:13">
      <c r="J12" s="37"/>
    </row>
    <row r="13" spans="1:13">
      <c r="I13" s="41" t="s">
        <v>120</v>
      </c>
      <c r="J13" s="41"/>
    </row>
    <row r="14" spans="1:13">
      <c r="A14" s="38"/>
      <c r="I14" s="41" t="s">
        <v>121</v>
      </c>
      <c r="J14" s="41"/>
    </row>
    <row r="15" spans="1:13">
      <c r="A15" s="38"/>
    </row>
    <row r="16" spans="1:13" ht="14.55" customHeight="1">
      <c r="D16" s="39"/>
      <c r="E16" s="39"/>
      <c r="M16" s="39"/>
    </row>
    <row r="17" spans="3:16" ht="14.55" customHeight="1">
      <c r="D17" s="39"/>
      <c r="E17" s="39"/>
      <c r="F17" s="39"/>
      <c r="G17" s="39"/>
      <c r="H17" s="39"/>
      <c r="I17" s="39"/>
      <c r="J17" s="39"/>
      <c r="K17" s="39"/>
      <c r="L17" s="39"/>
      <c r="M17" s="39"/>
    </row>
    <row r="18" spans="3:16" ht="14.55" customHeight="1">
      <c r="C18" s="42" t="s">
        <v>122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</row>
    <row r="19" spans="3:16"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</row>
    <row r="20" spans="3:16"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</row>
    <row r="21" spans="3:16"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</row>
    <row r="22" spans="3:16"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</row>
    <row r="23" spans="3:16"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</row>
    <row r="24" spans="3:16"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</row>
    <row r="25" spans="3:16"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</row>
    <row r="26" spans="3:16"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</row>
    <row r="27" spans="3:16"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pans="3:16"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</row>
    <row r="29" spans="3:16"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</row>
    <row r="30" spans="3:16"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spans="3:16"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3:16"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</row>
    <row r="33" spans="3:14"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</row>
    <row r="34" spans="3:14"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</row>
    <row r="35" spans="3:14"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</row>
    <row r="36" spans="3:14"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</row>
  </sheetData>
  <mergeCells count="3">
    <mergeCell ref="I13:J13"/>
    <mergeCell ref="I14:J14"/>
    <mergeCell ref="C18:P29"/>
  </mergeCells>
  <pageMargins left="0.7" right="0.7" top="0.75" bottom="0.75" header="0.3" footer="0.3"/>
  <pageSetup paperSize="9" scale="81" orientation="landscape" r:id="rId1"/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DE200-753D-419B-B3BF-AA70AE3D3407}">
  <sheetPr>
    <tabColor theme="9" tint="0.79998168889431442"/>
  </sheetPr>
  <dimension ref="A1:S420"/>
  <sheetViews>
    <sheetView view="pageBreakPreview" zoomScale="60" zoomScaleNormal="30" workbookViewId="0">
      <selection activeCell="G56" sqref="G56"/>
    </sheetView>
  </sheetViews>
  <sheetFormatPr defaultColWidth="8.69921875" defaultRowHeight="13.8"/>
  <cols>
    <col min="1" max="1" width="25.69921875" style="18" customWidth="1"/>
    <col min="2" max="2" width="23" style="18" customWidth="1"/>
    <col min="3" max="3" width="23.19921875" style="18" customWidth="1"/>
    <col min="4" max="4" width="20.296875" style="18" customWidth="1"/>
    <col min="5" max="5" width="15.796875" style="19" customWidth="1"/>
    <col min="6" max="6" width="14.69921875" style="19" customWidth="1"/>
    <col min="7" max="7" width="14.19921875" style="16" customWidth="1"/>
    <col min="8" max="8" width="17.59765625" style="20" customWidth="1"/>
    <col min="9" max="9" width="14.5" style="21" customWidth="1"/>
    <col min="10" max="10" width="22.69921875" style="20" customWidth="1"/>
    <col min="11" max="11" width="22.8984375" style="16" customWidth="1"/>
    <col min="12" max="12" width="20.5" style="20" customWidth="1"/>
    <col min="13" max="13" width="16.3984375" style="20" customWidth="1"/>
    <col min="14" max="14" width="14.5" style="16" customWidth="1"/>
    <col min="15" max="15" width="15.69921875" style="16" customWidth="1"/>
    <col min="16" max="16" width="13" style="20" customWidth="1"/>
    <col min="17" max="17" width="16" style="20" customWidth="1"/>
    <col min="18" max="18" width="15" style="16" customWidth="1"/>
    <col min="19" max="19" width="11.09765625" style="16" customWidth="1"/>
    <col min="20" max="16384" width="8.69921875" style="16"/>
  </cols>
  <sheetData>
    <row r="1" spans="1:19" s="5" customFormat="1" ht="66" customHeight="1">
      <c r="A1" s="54" t="s">
        <v>0</v>
      </c>
      <c r="B1" s="54" t="s">
        <v>1</v>
      </c>
      <c r="C1" s="54" t="s">
        <v>2</v>
      </c>
      <c r="D1" s="54" t="s">
        <v>3</v>
      </c>
      <c r="E1" s="55" t="s">
        <v>4</v>
      </c>
      <c r="F1" s="55"/>
      <c r="G1" s="55"/>
      <c r="H1" s="1" t="s">
        <v>5</v>
      </c>
      <c r="I1" s="2" t="s">
        <v>6</v>
      </c>
      <c r="J1" s="52" t="s">
        <v>7</v>
      </c>
      <c r="K1" s="52"/>
      <c r="L1" s="3" t="s">
        <v>8</v>
      </c>
      <c r="M1" s="53" t="s">
        <v>9</v>
      </c>
      <c r="N1" s="46" t="s">
        <v>10</v>
      </c>
      <c r="O1" s="46"/>
      <c r="P1" s="47" t="s">
        <v>11</v>
      </c>
      <c r="Q1" s="47" t="s">
        <v>12</v>
      </c>
      <c r="R1" s="48" t="s">
        <v>13</v>
      </c>
      <c r="S1" s="48" t="s">
        <v>14</v>
      </c>
    </row>
    <row r="2" spans="1:19" s="13" customFormat="1" ht="101.55" customHeight="1">
      <c r="A2" s="54"/>
      <c r="B2" s="54"/>
      <c r="C2" s="54"/>
      <c r="D2" s="54"/>
      <c r="E2" s="6" t="s">
        <v>15</v>
      </c>
      <c r="F2" s="6" t="s">
        <v>16</v>
      </c>
      <c r="G2" s="7" t="s">
        <v>17</v>
      </c>
      <c r="H2" s="8" t="s">
        <v>18</v>
      </c>
      <c r="I2" s="9" t="s">
        <v>19</v>
      </c>
      <c r="J2" s="10" t="s">
        <v>20</v>
      </c>
      <c r="K2" s="11" t="s">
        <v>119</v>
      </c>
      <c r="L2" s="12" t="s">
        <v>21</v>
      </c>
      <c r="M2" s="53"/>
      <c r="N2" s="4" t="s">
        <v>22</v>
      </c>
      <c r="O2" s="4" t="s">
        <v>23</v>
      </c>
      <c r="P2" s="47"/>
      <c r="Q2" s="47"/>
      <c r="R2" s="48"/>
      <c r="S2" s="48"/>
    </row>
    <row r="3" spans="1:19" ht="18" customHeight="1">
      <c r="A3" s="15" t="s">
        <v>24</v>
      </c>
      <c r="B3" s="15" t="s">
        <v>25</v>
      </c>
      <c r="C3" s="14" t="s">
        <v>26</v>
      </c>
      <c r="D3" s="14" t="s">
        <v>27</v>
      </c>
      <c r="E3" s="24"/>
      <c r="F3" s="25">
        <f>5977.48-735.08</f>
        <v>5242.3999999999996</v>
      </c>
      <c r="G3" s="25">
        <v>1111.72</v>
      </c>
      <c r="H3" s="25">
        <f>11280.6-376.64</f>
        <v>10903.960000000001</v>
      </c>
      <c r="I3" s="26">
        <v>3431.79</v>
      </c>
      <c r="J3" s="25">
        <v>17684.009999999998</v>
      </c>
      <c r="K3" s="24"/>
      <c r="L3" s="25">
        <v>56863.16</v>
      </c>
      <c r="M3" s="25">
        <f>SUM(E3:L3)</f>
        <v>95237.040000000008</v>
      </c>
      <c r="N3" s="27">
        <v>38373.880000000005</v>
      </c>
      <c r="O3" s="27">
        <v>45684.83</v>
      </c>
      <c r="P3" s="25">
        <v>7279.05</v>
      </c>
      <c r="Q3" s="25">
        <v>1856.3</v>
      </c>
      <c r="R3" s="25">
        <v>2604.7399999999998</v>
      </c>
      <c r="S3" s="25">
        <v>0</v>
      </c>
    </row>
    <row r="4" spans="1:19" ht="18" customHeight="1">
      <c r="A4" s="15" t="s">
        <v>24</v>
      </c>
      <c r="B4" s="14" t="s">
        <v>28</v>
      </c>
      <c r="C4" s="23" t="s">
        <v>29</v>
      </c>
      <c r="D4" s="14" t="s">
        <v>30</v>
      </c>
      <c r="E4" s="24"/>
      <c r="F4" s="25">
        <f>2145.41-671.4</f>
        <v>1474.0099999999998</v>
      </c>
      <c r="G4" s="25">
        <v>933.64</v>
      </c>
      <c r="H4" s="25">
        <f>9364.88-262.24</f>
        <v>9102.64</v>
      </c>
      <c r="I4" s="26">
        <v>2129.71</v>
      </c>
      <c r="J4" s="25">
        <v>2129.39</v>
      </c>
      <c r="K4" s="24"/>
      <c r="L4" s="25">
        <v>19346.62</v>
      </c>
      <c r="M4" s="25">
        <f t="shared" ref="M4:M51" si="0">SUM(E4:L4)</f>
        <v>35116.009999999995</v>
      </c>
      <c r="N4" s="27">
        <v>15769.39</v>
      </c>
      <c r="O4" s="27">
        <v>17810.439999999999</v>
      </c>
      <c r="P4" s="25">
        <v>2469</v>
      </c>
      <c r="Q4" s="25">
        <v>524</v>
      </c>
      <c r="R4" s="25">
        <v>1006</v>
      </c>
      <c r="S4" s="25">
        <v>0</v>
      </c>
    </row>
    <row r="5" spans="1:19" s="17" customFormat="1" ht="18" customHeight="1">
      <c r="A5" s="15" t="s">
        <v>24</v>
      </c>
      <c r="B5" s="14" t="s">
        <v>31</v>
      </c>
      <c r="C5" s="23" t="s">
        <v>32</v>
      </c>
      <c r="D5" s="14" t="s">
        <v>33</v>
      </c>
      <c r="E5" s="28"/>
      <c r="F5" s="26">
        <f>1127.37-336.29</f>
        <v>791.07999999999993</v>
      </c>
      <c r="G5" s="26">
        <v>378.29</v>
      </c>
      <c r="H5" s="26">
        <f>1341.29-42</f>
        <v>1299.29</v>
      </c>
      <c r="I5" s="26">
        <v>268.49</v>
      </c>
      <c r="J5" s="26">
        <v>998.15</v>
      </c>
      <c r="K5" s="28"/>
      <c r="L5" s="26">
        <v>2688.13</v>
      </c>
      <c r="M5" s="25">
        <f t="shared" si="0"/>
        <v>6423.43</v>
      </c>
      <c r="N5" s="27">
        <v>3702.55</v>
      </c>
      <c r="O5" s="27">
        <v>2688.13</v>
      </c>
      <c r="P5" s="26">
        <v>0</v>
      </c>
      <c r="Q5" s="26">
        <v>0</v>
      </c>
      <c r="R5" s="26">
        <v>0</v>
      </c>
      <c r="S5" s="26">
        <v>0</v>
      </c>
    </row>
    <row r="6" spans="1:19" s="17" customFormat="1" ht="18" customHeight="1">
      <c r="A6" s="14" t="s">
        <v>34</v>
      </c>
      <c r="B6" s="14" t="s">
        <v>35</v>
      </c>
      <c r="C6" s="23" t="s">
        <v>36</v>
      </c>
      <c r="D6" s="14" t="s">
        <v>27</v>
      </c>
      <c r="E6" s="28"/>
      <c r="F6" s="29">
        <v>0</v>
      </c>
      <c r="G6" s="28"/>
      <c r="H6" s="29">
        <v>5224.88</v>
      </c>
      <c r="I6" s="29">
        <v>406.85</v>
      </c>
      <c r="J6" s="29">
        <v>5606</v>
      </c>
      <c r="K6" s="28"/>
      <c r="L6" s="29">
        <v>2553.92</v>
      </c>
      <c r="M6" s="25">
        <f t="shared" si="0"/>
        <v>13791.65</v>
      </c>
      <c r="N6" s="27">
        <v>8732.15</v>
      </c>
      <c r="O6" s="27">
        <v>2553.92</v>
      </c>
      <c r="P6" s="29">
        <v>4540</v>
      </c>
      <c r="Q6" s="29">
        <v>175</v>
      </c>
      <c r="R6" s="29">
        <v>0</v>
      </c>
      <c r="S6" s="29">
        <v>0</v>
      </c>
    </row>
    <row r="7" spans="1:19" ht="18" customHeight="1">
      <c r="A7" s="14" t="s">
        <v>37</v>
      </c>
      <c r="B7" s="14" t="s">
        <v>38</v>
      </c>
      <c r="C7" s="14" t="s">
        <v>26</v>
      </c>
      <c r="D7" s="14" t="s">
        <v>27</v>
      </c>
      <c r="E7" s="30"/>
      <c r="F7" s="30">
        <v>0</v>
      </c>
      <c r="G7" s="24"/>
      <c r="H7" s="30">
        <v>0</v>
      </c>
      <c r="I7" s="29">
        <v>0</v>
      </c>
      <c r="J7" s="30">
        <f>1176.72+807.37+1239.47+1247.78+934.75</f>
        <v>5406.09</v>
      </c>
      <c r="K7" s="24"/>
      <c r="L7" s="30">
        <f>4366.42+2373.56</f>
        <v>6739.98</v>
      </c>
      <c r="M7" s="25">
        <f t="shared" si="0"/>
        <v>12146.07</v>
      </c>
      <c r="N7" s="27">
        <v>4802.68</v>
      </c>
      <c r="O7" s="27">
        <v>4802.68</v>
      </c>
      <c r="P7" s="30">
        <v>3893</v>
      </c>
      <c r="Q7" s="30">
        <v>392</v>
      </c>
      <c r="R7" s="30">
        <v>427</v>
      </c>
      <c r="S7" s="30">
        <v>0</v>
      </c>
    </row>
    <row r="8" spans="1:19" ht="18" customHeight="1">
      <c r="A8" s="14" t="s">
        <v>39</v>
      </c>
      <c r="B8" s="14" t="s">
        <v>40</v>
      </c>
      <c r="C8" s="14" t="s">
        <v>41</v>
      </c>
      <c r="D8" s="14" t="s">
        <v>27</v>
      </c>
      <c r="E8" s="30"/>
      <c r="F8" s="30">
        <v>0</v>
      </c>
      <c r="G8" s="24"/>
      <c r="H8" s="30">
        <v>0</v>
      </c>
      <c r="I8" s="29">
        <v>290.32</v>
      </c>
      <c r="J8" s="30">
        <v>325.87</v>
      </c>
      <c r="K8" s="24"/>
      <c r="L8" s="30">
        <v>248.37</v>
      </c>
      <c r="M8" s="25">
        <f t="shared" si="0"/>
        <v>864.56000000000006</v>
      </c>
      <c r="N8" s="43">
        <v>13861.25</v>
      </c>
      <c r="O8" s="43">
        <v>6772.7599999999993</v>
      </c>
      <c r="P8" s="30">
        <v>300</v>
      </c>
      <c r="Q8" s="30">
        <v>32</v>
      </c>
      <c r="R8" s="30">
        <v>80</v>
      </c>
      <c r="S8" s="30">
        <v>0</v>
      </c>
    </row>
    <row r="9" spans="1:19" ht="18.75" customHeight="1">
      <c r="A9" s="14" t="s">
        <v>42</v>
      </c>
      <c r="B9" s="14" t="s">
        <v>40</v>
      </c>
      <c r="C9" s="14" t="s">
        <v>43</v>
      </c>
      <c r="D9" s="14" t="s">
        <v>33</v>
      </c>
      <c r="E9" s="30"/>
      <c r="F9" s="30">
        <v>0</v>
      </c>
      <c r="G9" s="24"/>
      <c r="H9" s="30">
        <f>376.41+495.45</f>
        <v>871.86</v>
      </c>
      <c r="I9" s="29">
        <v>0</v>
      </c>
      <c r="J9" s="30">
        <f>501+120.15+38.95</f>
        <v>660.1</v>
      </c>
      <c r="K9" s="24"/>
      <c r="L9" s="30">
        <f>326.33+896.37+47.5</f>
        <v>1270.2</v>
      </c>
      <c r="M9" s="25">
        <f t="shared" si="0"/>
        <v>2802.16</v>
      </c>
      <c r="N9" s="44"/>
      <c r="O9" s="44"/>
      <c r="P9" s="30">
        <v>129.66999999999999</v>
      </c>
      <c r="Q9" s="30">
        <v>0</v>
      </c>
      <c r="R9" s="30">
        <v>0</v>
      </c>
      <c r="S9" s="30">
        <v>0</v>
      </c>
    </row>
    <row r="10" spans="1:19" ht="18" customHeight="1">
      <c r="A10" s="14" t="s">
        <v>44</v>
      </c>
      <c r="B10" s="14" t="s">
        <v>40</v>
      </c>
      <c r="C10" s="14" t="s">
        <v>45</v>
      </c>
      <c r="D10" s="14" t="s">
        <v>46</v>
      </c>
      <c r="E10" s="25"/>
      <c r="F10" s="25">
        <v>0</v>
      </c>
      <c r="G10" s="24"/>
      <c r="H10" s="25">
        <v>58.42</v>
      </c>
      <c r="I10" s="26">
        <v>0</v>
      </c>
      <c r="J10" s="25">
        <v>0</v>
      </c>
      <c r="K10" s="24"/>
      <c r="L10" s="25">
        <v>225.24</v>
      </c>
      <c r="M10" s="25">
        <f t="shared" si="0"/>
        <v>283.66000000000003</v>
      </c>
      <c r="N10" s="44"/>
      <c r="O10" s="44"/>
      <c r="P10" s="25">
        <v>0</v>
      </c>
      <c r="Q10" s="25">
        <v>0</v>
      </c>
      <c r="R10" s="25">
        <v>0</v>
      </c>
      <c r="S10" s="25">
        <v>0</v>
      </c>
    </row>
    <row r="11" spans="1:19" ht="18" customHeight="1">
      <c r="A11" s="14" t="s">
        <v>42</v>
      </c>
      <c r="B11" s="14" t="s">
        <v>40</v>
      </c>
      <c r="C11" s="14" t="s">
        <v>47</v>
      </c>
      <c r="D11" s="14" t="s">
        <v>46</v>
      </c>
      <c r="E11" s="25"/>
      <c r="F11" s="25">
        <v>0</v>
      </c>
      <c r="G11" s="24"/>
      <c r="H11" s="25">
        <v>97.63</v>
      </c>
      <c r="I11" s="26">
        <v>0</v>
      </c>
      <c r="J11" s="25">
        <v>0</v>
      </c>
      <c r="K11" s="24"/>
      <c r="L11" s="25">
        <v>59.21</v>
      </c>
      <c r="M11" s="25">
        <f t="shared" si="0"/>
        <v>156.84</v>
      </c>
      <c r="N11" s="44"/>
      <c r="O11" s="44"/>
      <c r="P11" s="25">
        <v>0</v>
      </c>
      <c r="Q11" s="25">
        <v>0</v>
      </c>
      <c r="R11" s="25">
        <v>0</v>
      </c>
      <c r="S11" s="25">
        <v>0</v>
      </c>
    </row>
    <row r="12" spans="1:19" ht="18" customHeight="1">
      <c r="A12" s="14" t="s">
        <v>42</v>
      </c>
      <c r="B12" s="14" t="s">
        <v>40</v>
      </c>
      <c r="C12" s="14" t="s">
        <v>48</v>
      </c>
      <c r="D12" s="14" t="s">
        <v>49</v>
      </c>
      <c r="E12" s="30"/>
      <c r="F12" s="30">
        <v>0</v>
      </c>
      <c r="G12" s="24"/>
      <c r="H12" s="30">
        <f>130+278.1+178.61</f>
        <v>586.71</v>
      </c>
      <c r="I12" s="29">
        <v>0</v>
      </c>
      <c r="J12" s="30">
        <f>134.68+79.6+43.33</f>
        <v>257.61</v>
      </c>
      <c r="K12" s="24"/>
      <c r="L12" s="30">
        <f>111.37+185.37+309.96</f>
        <v>606.70000000000005</v>
      </c>
      <c r="M12" s="25">
        <f t="shared" si="0"/>
        <v>1451.02</v>
      </c>
      <c r="N12" s="44"/>
      <c r="O12" s="44"/>
      <c r="P12" s="25">
        <v>0</v>
      </c>
      <c r="Q12" s="25">
        <v>0</v>
      </c>
      <c r="R12" s="25">
        <v>0</v>
      </c>
      <c r="S12" s="25">
        <v>0</v>
      </c>
    </row>
    <row r="13" spans="1:19" ht="18" customHeight="1">
      <c r="A13" s="14" t="s">
        <v>50</v>
      </c>
      <c r="B13" s="14" t="s">
        <v>40</v>
      </c>
      <c r="C13" s="14" t="s">
        <v>48</v>
      </c>
      <c r="D13" s="14" t="s">
        <v>49</v>
      </c>
      <c r="E13" s="30"/>
      <c r="F13" s="30">
        <v>105.89</v>
      </c>
      <c r="G13" s="24"/>
      <c r="H13" s="30">
        <v>157.59</v>
      </c>
      <c r="I13" s="29">
        <v>0</v>
      </c>
      <c r="J13" s="30">
        <v>150.76</v>
      </c>
      <c r="K13" s="24"/>
      <c r="L13" s="30">
        <v>317.83</v>
      </c>
      <c r="M13" s="25">
        <f t="shared" si="0"/>
        <v>732.06999999999994</v>
      </c>
      <c r="N13" s="44"/>
      <c r="O13" s="44"/>
      <c r="P13" s="30">
        <v>461</v>
      </c>
      <c r="Q13" s="25">
        <v>0</v>
      </c>
      <c r="R13" s="25">
        <v>0</v>
      </c>
      <c r="S13" s="25">
        <v>0</v>
      </c>
    </row>
    <row r="14" spans="1:19" ht="18" customHeight="1">
      <c r="A14" s="14" t="s">
        <v>34</v>
      </c>
      <c r="B14" s="14" t="s">
        <v>40</v>
      </c>
      <c r="C14" s="14" t="s">
        <v>51</v>
      </c>
      <c r="D14" s="14" t="s">
        <v>52</v>
      </c>
      <c r="E14" s="30"/>
      <c r="F14" s="30">
        <v>0</v>
      </c>
      <c r="G14" s="24"/>
      <c r="H14" s="30">
        <v>433.8</v>
      </c>
      <c r="I14" s="29">
        <v>0</v>
      </c>
      <c r="J14" s="30">
        <v>214.72</v>
      </c>
      <c r="K14" s="24"/>
      <c r="L14" s="30">
        <v>413.16</v>
      </c>
      <c r="M14" s="25">
        <f t="shared" si="0"/>
        <v>1061.68</v>
      </c>
      <c r="N14" s="44"/>
      <c r="O14" s="44"/>
      <c r="P14" s="30">
        <v>504.59</v>
      </c>
      <c r="Q14" s="25">
        <v>0</v>
      </c>
      <c r="R14" s="25">
        <v>0</v>
      </c>
      <c r="S14" s="25">
        <v>0</v>
      </c>
    </row>
    <row r="15" spans="1:19" ht="18" customHeight="1">
      <c r="A15" s="14" t="s">
        <v>34</v>
      </c>
      <c r="B15" s="14" t="s">
        <v>40</v>
      </c>
      <c r="C15" s="14" t="s">
        <v>53</v>
      </c>
      <c r="D15" s="14" t="s">
        <v>54</v>
      </c>
      <c r="E15" s="30"/>
      <c r="F15" s="30">
        <v>0</v>
      </c>
      <c r="G15" s="24"/>
      <c r="H15" s="30">
        <v>232.56</v>
      </c>
      <c r="I15" s="29">
        <v>0</v>
      </c>
      <c r="J15" s="30">
        <v>28.25</v>
      </c>
      <c r="K15" s="24"/>
      <c r="L15" s="30">
        <v>8.75</v>
      </c>
      <c r="M15" s="25">
        <f t="shared" si="0"/>
        <v>269.56</v>
      </c>
      <c r="N15" s="44"/>
      <c r="O15" s="44"/>
      <c r="P15" s="30">
        <v>222</v>
      </c>
      <c r="Q15" s="25">
        <v>0</v>
      </c>
      <c r="R15" s="25">
        <v>0</v>
      </c>
      <c r="S15" s="25">
        <v>0</v>
      </c>
    </row>
    <row r="16" spans="1:19" ht="18" customHeight="1">
      <c r="A16" s="14" t="s">
        <v>34</v>
      </c>
      <c r="B16" s="14" t="s">
        <v>40</v>
      </c>
      <c r="C16" s="14" t="s">
        <v>55</v>
      </c>
      <c r="D16" s="14" t="s">
        <v>56</v>
      </c>
      <c r="E16" s="25"/>
      <c r="F16" s="25">
        <v>0</v>
      </c>
      <c r="G16" s="24"/>
      <c r="H16" s="25">
        <v>62.02</v>
      </c>
      <c r="I16" s="26">
        <v>0</v>
      </c>
      <c r="J16" s="25">
        <v>26.58</v>
      </c>
      <c r="K16" s="24"/>
      <c r="L16" s="25">
        <v>265.26</v>
      </c>
      <c r="M16" s="25">
        <f t="shared" si="0"/>
        <v>353.86</v>
      </c>
      <c r="N16" s="44"/>
      <c r="O16" s="44"/>
      <c r="P16" s="25">
        <v>134</v>
      </c>
      <c r="Q16" s="25">
        <v>37</v>
      </c>
      <c r="R16" s="25">
        <v>0</v>
      </c>
      <c r="S16" s="25">
        <v>0</v>
      </c>
    </row>
    <row r="17" spans="1:19" ht="18" customHeight="1">
      <c r="A17" s="14" t="s">
        <v>34</v>
      </c>
      <c r="B17" s="14" t="s">
        <v>40</v>
      </c>
      <c r="C17" s="14" t="s">
        <v>57</v>
      </c>
      <c r="D17" s="14" t="s">
        <v>58</v>
      </c>
      <c r="E17" s="25"/>
      <c r="F17" s="25">
        <v>0</v>
      </c>
      <c r="G17" s="24"/>
      <c r="H17" s="25">
        <v>109.24</v>
      </c>
      <c r="I17" s="26">
        <v>0</v>
      </c>
      <c r="J17" s="25">
        <v>28.12</v>
      </c>
      <c r="K17" s="24"/>
      <c r="L17" s="25">
        <v>39.65</v>
      </c>
      <c r="M17" s="25">
        <f t="shared" si="0"/>
        <v>177.01</v>
      </c>
      <c r="N17" s="44"/>
      <c r="O17" s="44"/>
      <c r="P17" s="25">
        <v>0</v>
      </c>
      <c r="Q17" s="25">
        <v>0</v>
      </c>
      <c r="R17" s="25">
        <v>0</v>
      </c>
      <c r="S17" s="25">
        <v>0</v>
      </c>
    </row>
    <row r="18" spans="1:19" ht="18" customHeight="1">
      <c r="A18" s="14" t="s">
        <v>59</v>
      </c>
      <c r="B18" s="14" t="s">
        <v>40</v>
      </c>
      <c r="C18" s="14" t="s">
        <v>60</v>
      </c>
      <c r="D18" s="14" t="s">
        <v>61</v>
      </c>
      <c r="E18" s="25"/>
      <c r="F18" s="25">
        <v>0</v>
      </c>
      <c r="G18" s="24"/>
      <c r="H18" s="25">
        <v>0</v>
      </c>
      <c r="I18" s="26">
        <v>0</v>
      </c>
      <c r="J18" s="25">
        <v>87.79</v>
      </c>
      <c r="K18" s="24"/>
      <c r="L18" s="25">
        <v>0</v>
      </c>
      <c r="M18" s="25">
        <f t="shared" si="0"/>
        <v>87.79</v>
      </c>
      <c r="N18" s="44"/>
      <c r="O18" s="44"/>
      <c r="P18" s="25">
        <v>0</v>
      </c>
      <c r="Q18" s="25">
        <v>0</v>
      </c>
      <c r="R18" s="25">
        <v>0</v>
      </c>
      <c r="S18" s="25">
        <v>0</v>
      </c>
    </row>
    <row r="19" spans="1:19" ht="18" customHeight="1">
      <c r="A19" s="14" t="s">
        <v>42</v>
      </c>
      <c r="B19" s="14" t="s">
        <v>40</v>
      </c>
      <c r="C19" s="14" t="s">
        <v>62</v>
      </c>
      <c r="D19" s="14" t="s">
        <v>61</v>
      </c>
      <c r="E19" s="25"/>
      <c r="F19" s="25">
        <v>0</v>
      </c>
      <c r="G19" s="24"/>
      <c r="H19" s="25">
        <v>124.36</v>
      </c>
      <c r="I19" s="26">
        <v>0</v>
      </c>
      <c r="J19" s="25">
        <v>11.39</v>
      </c>
      <c r="K19" s="24"/>
      <c r="L19" s="25">
        <v>17.75</v>
      </c>
      <c r="M19" s="25">
        <f t="shared" si="0"/>
        <v>153.5</v>
      </c>
      <c r="N19" s="44"/>
      <c r="O19" s="44"/>
      <c r="P19" s="25">
        <v>0</v>
      </c>
      <c r="Q19" s="25">
        <v>0</v>
      </c>
      <c r="R19" s="25">
        <v>0</v>
      </c>
      <c r="S19" s="25">
        <v>0</v>
      </c>
    </row>
    <row r="20" spans="1:19" ht="18" customHeight="1">
      <c r="A20" s="14" t="s">
        <v>42</v>
      </c>
      <c r="B20" s="14" t="s">
        <v>40</v>
      </c>
      <c r="C20" s="14" t="s">
        <v>63</v>
      </c>
      <c r="D20" s="14" t="s">
        <v>64</v>
      </c>
      <c r="E20" s="25"/>
      <c r="F20" s="25">
        <v>0</v>
      </c>
      <c r="G20" s="24"/>
      <c r="H20" s="25">
        <v>74.69</v>
      </c>
      <c r="I20" s="26">
        <v>0</v>
      </c>
      <c r="J20" s="25">
        <v>21.79</v>
      </c>
      <c r="K20" s="24"/>
      <c r="L20" s="25">
        <v>221.85</v>
      </c>
      <c r="M20" s="25">
        <f t="shared" si="0"/>
        <v>318.33</v>
      </c>
      <c r="N20" s="44"/>
      <c r="O20" s="44"/>
      <c r="P20" s="25">
        <v>0</v>
      </c>
      <c r="Q20" s="25">
        <v>0</v>
      </c>
      <c r="R20" s="25">
        <v>0</v>
      </c>
      <c r="S20" s="25"/>
    </row>
    <row r="21" spans="1:19" ht="18" customHeight="1">
      <c r="A21" s="14" t="s">
        <v>59</v>
      </c>
      <c r="B21" s="14" t="s">
        <v>40</v>
      </c>
      <c r="C21" s="14" t="s">
        <v>65</v>
      </c>
      <c r="D21" s="14" t="s">
        <v>64</v>
      </c>
      <c r="E21" s="25"/>
      <c r="F21" s="25">
        <v>0</v>
      </c>
      <c r="G21" s="24"/>
      <c r="H21" s="25">
        <v>0</v>
      </c>
      <c r="I21" s="26">
        <v>0</v>
      </c>
      <c r="J21" s="25">
        <v>94.47</v>
      </c>
      <c r="K21" s="24"/>
      <c r="L21" s="25">
        <v>2.85</v>
      </c>
      <c r="M21" s="25">
        <f t="shared" si="0"/>
        <v>97.32</v>
      </c>
      <c r="N21" s="44"/>
      <c r="O21" s="44"/>
      <c r="P21" s="25">
        <v>0</v>
      </c>
      <c r="Q21" s="25">
        <v>0</v>
      </c>
      <c r="R21" s="25">
        <v>0</v>
      </c>
      <c r="S21" s="25">
        <v>0</v>
      </c>
    </row>
    <row r="22" spans="1:19" ht="18" customHeight="1">
      <c r="A22" s="14" t="s">
        <v>42</v>
      </c>
      <c r="B22" s="14" t="s">
        <v>40</v>
      </c>
      <c r="C22" s="14" t="s">
        <v>45</v>
      </c>
      <c r="D22" s="14" t="s">
        <v>66</v>
      </c>
      <c r="E22" s="25"/>
      <c r="F22" s="25">
        <v>0</v>
      </c>
      <c r="G22" s="24"/>
      <c r="H22" s="25">
        <v>175.87</v>
      </c>
      <c r="I22" s="26">
        <v>0</v>
      </c>
      <c r="J22" s="25">
        <v>9.6</v>
      </c>
      <c r="K22" s="24"/>
      <c r="L22" s="25">
        <v>8.02</v>
      </c>
      <c r="M22" s="25">
        <f t="shared" si="0"/>
        <v>193.49</v>
      </c>
      <c r="N22" s="44"/>
      <c r="O22" s="44"/>
      <c r="P22" s="25">
        <v>0</v>
      </c>
      <c r="Q22" s="25">
        <v>0</v>
      </c>
      <c r="R22" s="25">
        <v>0</v>
      </c>
      <c r="S22" s="25">
        <v>0</v>
      </c>
    </row>
    <row r="23" spans="1:19" ht="18" customHeight="1">
      <c r="A23" s="14" t="s">
        <v>42</v>
      </c>
      <c r="B23" s="14" t="s">
        <v>40</v>
      </c>
      <c r="C23" s="14" t="s">
        <v>67</v>
      </c>
      <c r="D23" s="14" t="s">
        <v>68</v>
      </c>
      <c r="E23" s="25"/>
      <c r="F23" s="25">
        <v>0</v>
      </c>
      <c r="G23" s="24"/>
      <c r="H23" s="25">
        <v>99.62</v>
      </c>
      <c r="I23" s="26">
        <v>0</v>
      </c>
      <c r="J23" s="25">
        <v>42</v>
      </c>
      <c r="K23" s="24"/>
      <c r="L23" s="25">
        <v>63.7</v>
      </c>
      <c r="M23" s="25">
        <f t="shared" si="0"/>
        <v>205.32</v>
      </c>
      <c r="N23" s="44"/>
      <c r="O23" s="44"/>
      <c r="P23" s="25">
        <v>0</v>
      </c>
      <c r="Q23" s="25">
        <v>0</v>
      </c>
      <c r="R23" s="25">
        <v>0</v>
      </c>
      <c r="S23" s="25">
        <v>0</v>
      </c>
    </row>
    <row r="24" spans="1:19" ht="18" customHeight="1">
      <c r="A24" s="14" t="s">
        <v>42</v>
      </c>
      <c r="B24" s="14" t="s">
        <v>40</v>
      </c>
      <c r="C24" s="14" t="s">
        <v>69</v>
      </c>
      <c r="D24" s="14" t="s">
        <v>68</v>
      </c>
      <c r="E24" s="25"/>
      <c r="F24" s="25">
        <v>0</v>
      </c>
      <c r="G24" s="24"/>
      <c r="H24" s="25">
        <v>47.9</v>
      </c>
      <c r="I24" s="26">
        <v>0</v>
      </c>
      <c r="J24" s="25">
        <v>37.96</v>
      </c>
      <c r="K24" s="24"/>
      <c r="L24" s="25">
        <v>164.8</v>
      </c>
      <c r="M24" s="25">
        <f t="shared" si="0"/>
        <v>250.66000000000003</v>
      </c>
      <c r="N24" s="44"/>
      <c r="O24" s="44"/>
      <c r="P24" s="25">
        <v>107.35</v>
      </c>
      <c r="Q24" s="25">
        <v>15</v>
      </c>
      <c r="R24" s="25">
        <v>0</v>
      </c>
      <c r="S24" s="25">
        <v>0</v>
      </c>
    </row>
    <row r="25" spans="1:19" ht="18" customHeight="1">
      <c r="A25" s="14" t="s">
        <v>42</v>
      </c>
      <c r="B25" s="14" t="s">
        <v>40</v>
      </c>
      <c r="C25" s="14" t="s">
        <v>70</v>
      </c>
      <c r="D25" s="14" t="s">
        <v>71</v>
      </c>
      <c r="E25" s="25"/>
      <c r="F25" s="25">
        <v>0</v>
      </c>
      <c r="G25" s="24"/>
      <c r="H25" s="25">
        <v>174.49</v>
      </c>
      <c r="I25" s="26">
        <v>0</v>
      </c>
      <c r="J25" s="25">
        <v>27.25</v>
      </c>
      <c r="K25" s="24"/>
      <c r="L25" s="25">
        <v>74.91</v>
      </c>
      <c r="M25" s="25">
        <f t="shared" si="0"/>
        <v>276.64999999999998</v>
      </c>
      <c r="N25" s="44"/>
      <c r="O25" s="44"/>
      <c r="P25" s="25">
        <v>0</v>
      </c>
      <c r="Q25" s="25">
        <v>0</v>
      </c>
      <c r="R25" s="25">
        <v>0</v>
      </c>
      <c r="S25" s="25">
        <v>0</v>
      </c>
    </row>
    <row r="26" spans="1:19" ht="18" customHeight="1">
      <c r="A26" s="14" t="s">
        <v>42</v>
      </c>
      <c r="B26" s="14" t="s">
        <v>40</v>
      </c>
      <c r="C26" s="14" t="s">
        <v>72</v>
      </c>
      <c r="D26" s="14" t="s">
        <v>73</v>
      </c>
      <c r="E26" s="25"/>
      <c r="F26" s="25">
        <v>0</v>
      </c>
      <c r="G26" s="24"/>
      <c r="H26" s="25">
        <v>116.75</v>
      </c>
      <c r="I26" s="26">
        <v>0</v>
      </c>
      <c r="J26" s="25">
        <v>0</v>
      </c>
      <c r="K26" s="24"/>
      <c r="L26" s="25">
        <v>0</v>
      </c>
      <c r="M26" s="25">
        <f t="shared" si="0"/>
        <v>116.75</v>
      </c>
      <c r="N26" s="44"/>
      <c r="O26" s="44"/>
      <c r="P26" s="25">
        <v>0</v>
      </c>
      <c r="Q26" s="25">
        <v>0</v>
      </c>
      <c r="R26" s="25">
        <v>0</v>
      </c>
      <c r="S26" s="25">
        <v>0</v>
      </c>
    </row>
    <row r="27" spans="1:19" ht="18" customHeight="1">
      <c r="A27" s="14" t="s">
        <v>42</v>
      </c>
      <c r="B27" s="14" t="s">
        <v>40</v>
      </c>
      <c r="C27" s="14" t="s">
        <v>74</v>
      </c>
      <c r="D27" s="14" t="s">
        <v>75</v>
      </c>
      <c r="E27" s="25"/>
      <c r="F27" s="25">
        <v>0</v>
      </c>
      <c r="G27" s="24"/>
      <c r="H27" s="25">
        <v>90.8</v>
      </c>
      <c r="I27" s="26">
        <v>0</v>
      </c>
      <c r="J27" s="25">
        <v>0</v>
      </c>
      <c r="K27" s="24"/>
      <c r="L27" s="25">
        <v>5.65</v>
      </c>
      <c r="M27" s="25">
        <f t="shared" si="0"/>
        <v>96.45</v>
      </c>
      <c r="N27" s="44"/>
      <c r="O27" s="44"/>
      <c r="P27" s="25">
        <v>75</v>
      </c>
      <c r="Q27" s="25">
        <v>0</v>
      </c>
      <c r="R27" s="25">
        <v>0</v>
      </c>
      <c r="S27" s="25">
        <v>0</v>
      </c>
    </row>
    <row r="28" spans="1:19" ht="18" customHeight="1">
      <c r="A28" s="14" t="s">
        <v>42</v>
      </c>
      <c r="B28" s="14" t="s">
        <v>40</v>
      </c>
      <c r="C28" s="14" t="s">
        <v>76</v>
      </c>
      <c r="D28" s="14" t="s">
        <v>75</v>
      </c>
      <c r="E28" s="30"/>
      <c r="F28" s="30">
        <v>0</v>
      </c>
      <c r="G28" s="24"/>
      <c r="H28" s="30">
        <v>258.44</v>
      </c>
      <c r="I28" s="29">
        <v>0</v>
      </c>
      <c r="J28" s="30">
        <v>150.54</v>
      </c>
      <c r="K28" s="24"/>
      <c r="L28" s="30">
        <v>97.96</v>
      </c>
      <c r="M28" s="25">
        <f t="shared" si="0"/>
        <v>506.94</v>
      </c>
      <c r="N28" s="44"/>
      <c r="O28" s="44"/>
      <c r="P28" s="30">
        <v>119</v>
      </c>
      <c r="Q28" s="25">
        <v>0</v>
      </c>
      <c r="R28" s="25">
        <v>0</v>
      </c>
      <c r="S28" s="25">
        <v>0</v>
      </c>
    </row>
    <row r="29" spans="1:19" ht="18" customHeight="1">
      <c r="A29" s="14" t="s">
        <v>42</v>
      </c>
      <c r="B29" s="14" t="s">
        <v>40</v>
      </c>
      <c r="C29" s="14" t="s">
        <v>77</v>
      </c>
      <c r="D29" s="14" t="s">
        <v>78</v>
      </c>
      <c r="E29" s="30"/>
      <c r="F29" s="30">
        <v>0</v>
      </c>
      <c r="G29" s="24"/>
      <c r="H29" s="30">
        <v>70.599999999999994</v>
      </c>
      <c r="I29" s="29">
        <v>0</v>
      </c>
      <c r="J29" s="30">
        <v>26.82</v>
      </c>
      <c r="K29" s="24"/>
      <c r="L29" s="30">
        <v>0</v>
      </c>
      <c r="M29" s="25">
        <f t="shared" si="0"/>
        <v>97.419999999999987</v>
      </c>
      <c r="N29" s="44"/>
      <c r="O29" s="44"/>
      <c r="P29" s="30">
        <v>128</v>
      </c>
      <c r="Q29" s="25">
        <v>15</v>
      </c>
      <c r="R29" s="25">
        <v>0</v>
      </c>
      <c r="S29" s="25">
        <v>0</v>
      </c>
    </row>
    <row r="30" spans="1:19" ht="18" customHeight="1">
      <c r="A30" s="14" t="s">
        <v>42</v>
      </c>
      <c r="B30" s="14" t="s">
        <v>40</v>
      </c>
      <c r="C30" s="14" t="s">
        <v>79</v>
      </c>
      <c r="D30" s="14" t="s">
        <v>80</v>
      </c>
      <c r="E30" s="30"/>
      <c r="F30" s="30">
        <v>0</v>
      </c>
      <c r="G30" s="24"/>
      <c r="H30" s="30">
        <v>91</v>
      </c>
      <c r="I30" s="29">
        <v>0</v>
      </c>
      <c r="J30" s="30">
        <v>0</v>
      </c>
      <c r="K30" s="24"/>
      <c r="L30" s="30">
        <v>6</v>
      </c>
      <c r="M30" s="25">
        <f t="shared" si="0"/>
        <v>97</v>
      </c>
      <c r="N30" s="44"/>
      <c r="O30" s="44"/>
      <c r="P30" s="30">
        <v>300</v>
      </c>
      <c r="Q30" s="25">
        <v>8</v>
      </c>
      <c r="R30" s="25">
        <v>0</v>
      </c>
      <c r="S30" s="25">
        <v>0</v>
      </c>
    </row>
    <row r="31" spans="1:19" ht="18" customHeight="1">
      <c r="A31" s="14" t="s">
        <v>34</v>
      </c>
      <c r="B31" s="14" t="s">
        <v>40</v>
      </c>
      <c r="C31" s="14" t="s">
        <v>79</v>
      </c>
      <c r="D31" s="14" t="s">
        <v>61</v>
      </c>
      <c r="E31" s="30"/>
      <c r="F31" s="30">
        <v>0</v>
      </c>
      <c r="G31" s="24"/>
      <c r="H31" s="30">
        <v>25.34</v>
      </c>
      <c r="I31" s="29">
        <v>0</v>
      </c>
      <c r="J31" s="30">
        <v>0</v>
      </c>
      <c r="K31" s="24"/>
      <c r="L31" s="30">
        <v>0</v>
      </c>
      <c r="M31" s="25">
        <f t="shared" si="0"/>
        <v>25.34</v>
      </c>
      <c r="N31" s="44"/>
      <c r="O31" s="44"/>
      <c r="P31" s="30">
        <v>0</v>
      </c>
      <c r="Q31" s="30">
        <v>0</v>
      </c>
      <c r="R31" s="30">
        <v>0</v>
      </c>
      <c r="S31" s="30">
        <v>0</v>
      </c>
    </row>
    <row r="32" spans="1:19" ht="18" customHeight="1">
      <c r="A32" s="14" t="s">
        <v>34</v>
      </c>
      <c r="B32" s="14" t="s">
        <v>40</v>
      </c>
      <c r="C32" s="14" t="s">
        <v>81</v>
      </c>
      <c r="D32" s="14" t="s">
        <v>82</v>
      </c>
      <c r="E32" s="30"/>
      <c r="F32" s="30">
        <v>0</v>
      </c>
      <c r="G32" s="24"/>
      <c r="H32" s="30">
        <v>69.099999999999994</v>
      </c>
      <c r="I32" s="29">
        <v>0</v>
      </c>
      <c r="J32" s="30">
        <v>0</v>
      </c>
      <c r="K32" s="24"/>
      <c r="L32" s="30">
        <v>21.83</v>
      </c>
      <c r="M32" s="25">
        <f t="shared" si="0"/>
        <v>90.929999999999993</v>
      </c>
      <c r="N32" s="44"/>
      <c r="O32" s="44"/>
      <c r="P32" s="30">
        <v>0</v>
      </c>
      <c r="Q32" s="30">
        <v>0</v>
      </c>
      <c r="R32" s="30">
        <v>0</v>
      </c>
      <c r="S32" s="30">
        <v>0</v>
      </c>
    </row>
    <row r="33" spans="1:19" ht="18" customHeight="1">
      <c r="A33" s="14" t="s">
        <v>34</v>
      </c>
      <c r="B33" s="14" t="s">
        <v>40</v>
      </c>
      <c r="C33" s="14" t="s">
        <v>83</v>
      </c>
      <c r="D33" s="14" t="s">
        <v>84</v>
      </c>
      <c r="E33" s="24"/>
      <c r="F33" s="30">
        <v>0</v>
      </c>
      <c r="G33" s="24"/>
      <c r="H33" s="30">
        <v>275.04000000000002</v>
      </c>
      <c r="I33" s="29">
        <v>0</v>
      </c>
      <c r="J33" s="30">
        <v>0</v>
      </c>
      <c r="K33" s="24"/>
      <c r="L33" s="30">
        <v>0</v>
      </c>
      <c r="M33" s="25">
        <f t="shared" si="0"/>
        <v>275.04000000000002</v>
      </c>
      <c r="N33" s="44"/>
      <c r="O33" s="44"/>
      <c r="P33" s="30">
        <v>0</v>
      </c>
      <c r="Q33" s="30">
        <v>0</v>
      </c>
      <c r="R33" s="30">
        <v>0</v>
      </c>
      <c r="S33" s="30">
        <v>0</v>
      </c>
    </row>
    <row r="34" spans="1:19" ht="18" customHeight="1">
      <c r="A34" s="14" t="s">
        <v>42</v>
      </c>
      <c r="B34" s="14" t="s">
        <v>40</v>
      </c>
      <c r="C34" s="14" t="s">
        <v>85</v>
      </c>
      <c r="D34" s="14" t="s">
        <v>86</v>
      </c>
      <c r="E34" s="24"/>
      <c r="F34" s="30">
        <v>0</v>
      </c>
      <c r="G34" s="24"/>
      <c r="H34" s="30">
        <v>59.72</v>
      </c>
      <c r="I34" s="29">
        <v>0</v>
      </c>
      <c r="J34" s="30">
        <v>0</v>
      </c>
      <c r="K34" s="24"/>
      <c r="L34" s="30">
        <v>20.91</v>
      </c>
      <c r="M34" s="25">
        <f t="shared" si="0"/>
        <v>80.63</v>
      </c>
      <c r="N34" s="44"/>
      <c r="O34" s="44"/>
      <c r="P34" s="30">
        <v>0</v>
      </c>
      <c r="Q34" s="30">
        <v>0</v>
      </c>
      <c r="R34" s="30">
        <v>0</v>
      </c>
      <c r="S34" s="30">
        <v>0</v>
      </c>
    </row>
    <row r="35" spans="1:19" ht="18" customHeight="1">
      <c r="A35" s="14" t="s">
        <v>59</v>
      </c>
      <c r="B35" s="14" t="s">
        <v>40</v>
      </c>
      <c r="C35" s="14" t="s">
        <v>45</v>
      </c>
      <c r="D35" s="14" t="s">
        <v>86</v>
      </c>
      <c r="E35" s="24"/>
      <c r="F35" s="30">
        <v>0</v>
      </c>
      <c r="G35" s="24"/>
      <c r="H35" s="30">
        <v>0</v>
      </c>
      <c r="I35" s="29">
        <v>0</v>
      </c>
      <c r="J35" s="30">
        <v>318.82</v>
      </c>
      <c r="K35" s="24"/>
      <c r="L35" s="30">
        <v>5.09</v>
      </c>
      <c r="M35" s="25">
        <f t="shared" si="0"/>
        <v>323.90999999999997</v>
      </c>
      <c r="N35" s="44"/>
      <c r="O35" s="44"/>
      <c r="P35" s="30">
        <v>0</v>
      </c>
      <c r="Q35" s="30">
        <v>0</v>
      </c>
      <c r="R35" s="30">
        <v>0</v>
      </c>
      <c r="S35" s="30">
        <v>0</v>
      </c>
    </row>
    <row r="36" spans="1:19" ht="18" customHeight="1">
      <c r="A36" s="14" t="s">
        <v>34</v>
      </c>
      <c r="B36" s="14" t="s">
        <v>40</v>
      </c>
      <c r="C36" s="14" t="s">
        <v>87</v>
      </c>
      <c r="D36" s="14" t="s">
        <v>88</v>
      </c>
      <c r="E36" s="24"/>
      <c r="F36" s="25">
        <v>0</v>
      </c>
      <c r="G36" s="24"/>
      <c r="H36" s="25">
        <v>50.24</v>
      </c>
      <c r="I36" s="26">
        <v>0</v>
      </c>
      <c r="J36" s="25">
        <v>0</v>
      </c>
      <c r="K36" s="24"/>
      <c r="L36" s="25">
        <v>9.61</v>
      </c>
      <c r="M36" s="25">
        <f t="shared" si="0"/>
        <v>59.85</v>
      </c>
      <c r="N36" s="44"/>
      <c r="O36" s="44"/>
      <c r="P36" s="25">
        <v>40</v>
      </c>
      <c r="Q36" s="25">
        <v>26</v>
      </c>
      <c r="R36" s="25">
        <v>0</v>
      </c>
      <c r="S36" s="25">
        <v>0</v>
      </c>
    </row>
    <row r="37" spans="1:19" ht="18" customHeight="1">
      <c r="A37" s="14" t="s">
        <v>89</v>
      </c>
      <c r="B37" s="14" t="s">
        <v>40</v>
      </c>
      <c r="C37" s="14" t="s">
        <v>90</v>
      </c>
      <c r="D37" s="14" t="s">
        <v>91</v>
      </c>
      <c r="E37" s="24"/>
      <c r="F37" s="25">
        <v>0</v>
      </c>
      <c r="G37" s="24"/>
      <c r="H37" s="25">
        <v>108.36</v>
      </c>
      <c r="I37" s="26">
        <v>0</v>
      </c>
      <c r="J37" s="25">
        <v>82.66</v>
      </c>
      <c r="K37" s="24"/>
      <c r="L37" s="25">
        <v>176.08</v>
      </c>
      <c r="M37" s="25">
        <f t="shared" si="0"/>
        <v>367.1</v>
      </c>
      <c r="N37" s="44"/>
      <c r="O37" s="44"/>
      <c r="P37" s="25">
        <v>0</v>
      </c>
      <c r="Q37" s="25">
        <v>0</v>
      </c>
      <c r="R37" s="25">
        <v>0</v>
      </c>
      <c r="S37" s="25">
        <v>0</v>
      </c>
    </row>
    <row r="38" spans="1:19" ht="18" customHeight="1">
      <c r="A38" s="14" t="s">
        <v>92</v>
      </c>
      <c r="B38" s="14" t="s">
        <v>40</v>
      </c>
      <c r="C38" s="14" t="s">
        <v>93</v>
      </c>
      <c r="D38" s="14" t="s">
        <v>94</v>
      </c>
      <c r="E38" s="24"/>
      <c r="F38" s="25">
        <v>0</v>
      </c>
      <c r="G38" s="24"/>
      <c r="H38" s="25">
        <v>74.19</v>
      </c>
      <c r="I38" s="26">
        <v>0</v>
      </c>
      <c r="J38" s="25">
        <v>0</v>
      </c>
      <c r="K38" s="24"/>
      <c r="L38" s="25">
        <v>0</v>
      </c>
      <c r="M38" s="25">
        <f t="shared" si="0"/>
        <v>74.19</v>
      </c>
      <c r="N38" s="44"/>
      <c r="O38" s="44"/>
      <c r="P38" s="25">
        <v>0</v>
      </c>
      <c r="Q38" s="25">
        <v>0</v>
      </c>
      <c r="R38" s="25">
        <v>0</v>
      </c>
      <c r="S38" s="25">
        <v>0</v>
      </c>
    </row>
    <row r="39" spans="1:19" ht="18" customHeight="1">
      <c r="A39" s="14" t="s">
        <v>44</v>
      </c>
      <c r="B39" s="14" t="s">
        <v>40</v>
      </c>
      <c r="C39" s="14" t="s">
        <v>95</v>
      </c>
      <c r="D39" s="14" t="s">
        <v>96</v>
      </c>
      <c r="E39" s="24"/>
      <c r="F39" s="25">
        <v>0</v>
      </c>
      <c r="G39" s="24"/>
      <c r="H39" s="25">
        <v>54.19</v>
      </c>
      <c r="I39" s="26">
        <v>0</v>
      </c>
      <c r="J39" s="25">
        <v>0</v>
      </c>
      <c r="K39" s="24"/>
      <c r="L39" s="25">
        <v>0</v>
      </c>
      <c r="M39" s="25">
        <f t="shared" si="0"/>
        <v>54.19</v>
      </c>
      <c r="N39" s="44"/>
      <c r="O39" s="44"/>
      <c r="P39" s="25">
        <v>170.03</v>
      </c>
      <c r="Q39" s="25">
        <v>0</v>
      </c>
      <c r="R39" s="25">
        <v>0</v>
      </c>
      <c r="S39" s="25">
        <v>0</v>
      </c>
    </row>
    <row r="40" spans="1:19" ht="18" customHeight="1">
      <c r="A40" s="14" t="s">
        <v>44</v>
      </c>
      <c r="B40" s="14" t="s">
        <v>40</v>
      </c>
      <c r="C40" s="14" t="s">
        <v>97</v>
      </c>
      <c r="D40" s="14" t="s">
        <v>98</v>
      </c>
      <c r="E40" s="31"/>
      <c r="F40" s="32">
        <v>0</v>
      </c>
      <c r="G40" s="31"/>
      <c r="H40" s="32">
        <v>148.27000000000001</v>
      </c>
      <c r="I40" s="33">
        <v>0</v>
      </c>
      <c r="J40" s="32">
        <v>66.239999999999995</v>
      </c>
      <c r="K40" s="31"/>
      <c r="L40" s="32">
        <v>53.62</v>
      </c>
      <c r="M40" s="25">
        <f t="shared" si="0"/>
        <v>268.13</v>
      </c>
      <c r="N40" s="44"/>
      <c r="O40" s="44"/>
      <c r="P40" s="25">
        <v>567</v>
      </c>
      <c r="Q40" s="25">
        <v>26</v>
      </c>
      <c r="R40" s="25">
        <v>0</v>
      </c>
      <c r="S40" s="25">
        <v>0</v>
      </c>
    </row>
    <row r="41" spans="1:19" ht="18" customHeight="1">
      <c r="A41" s="14" t="s">
        <v>99</v>
      </c>
      <c r="B41" s="14" t="s">
        <v>40</v>
      </c>
      <c r="C41" s="14" t="s">
        <v>100</v>
      </c>
      <c r="D41" s="14" t="s">
        <v>101</v>
      </c>
      <c r="E41" s="24"/>
      <c r="F41" s="30">
        <v>0</v>
      </c>
      <c r="G41" s="24"/>
      <c r="H41" s="30">
        <v>467.04</v>
      </c>
      <c r="I41" s="29"/>
      <c r="J41" s="30"/>
      <c r="K41" s="24"/>
      <c r="L41" s="30">
        <v>0</v>
      </c>
      <c r="M41" s="25">
        <f t="shared" si="0"/>
        <v>467.04</v>
      </c>
      <c r="N41" s="44"/>
      <c r="O41" s="44"/>
      <c r="P41" s="30">
        <v>0</v>
      </c>
      <c r="Q41" s="25">
        <v>0</v>
      </c>
      <c r="R41" s="25">
        <v>0</v>
      </c>
      <c r="S41" s="25">
        <v>0</v>
      </c>
    </row>
    <row r="42" spans="1:19" ht="18" customHeight="1">
      <c r="A42" s="14" t="s">
        <v>102</v>
      </c>
      <c r="B42" s="14" t="s">
        <v>40</v>
      </c>
      <c r="C42" s="14" t="s">
        <v>103</v>
      </c>
      <c r="D42" s="14" t="s">
        <v>30</v>
      </c>
      <c r="E42" s="24"/>
      <c r="F42" s="30">
        <v>0</v>
      </c>
      <c r="G42" s="24"/>
      <c r="H42" s="30">
        <v>269.48</v>
      </c>
      <c r="I42" s="29">
        <v>0</v>
      </c>
      <c r="J42" s="30">
        <v>0</v>
      </c>
      <c r="K42" s="24"/>
      <c r="L42" s="30">
        <v>0</v>
      </c>
      <c r="M42" s="25">
        <f t="shared" si="0"/>
        <v>269.48</v>
      </c>
      <c r="N42" s="44"/>
      <c r="O42" s="44"/>
      <c r="P42" s="30">
        <v>300</v>
      </c>
      <c r="Q42" s="25">
        <v>30.5</v>
      </c>
      <c r="R42" s="25">
        <v>0</v>
      </c>
      <c r="S42" s="25">
        <v>0</v>
      </c>
    </row>
    <row r="43" spans="1:19" ht="18" customHeight="1">
      <c r="A43" s="14" t="s">
        <v>44</v>
      </c>
      <c r="B43" s="14" t="s">
        <v>40</v>
      </c>
      <c r="C43" s="14" t="s">
        <v>104</v>
      </c>
      <c r="D43" s="14" t="s">
        <v>105</v>
      </c>
      <c r="E43" s="24"/>
      <c r="F43" s="30">
        <v>0</v>
      </c>
      <c r="G43" s="24"/>
      <c r="H43" s="30">
        <v>81.41</v>
      </c>
      <c r="I43" s="29">
        <v>0</v>
      </c>
      <c r="J43" s="30">
        <v>0</v>
      </c>
      <c r="K43" s="24"/>
      <c r="L43" s="30">
        <v>0</v>
      </c>
      <c r="M43" s="25">
        <f t="shared" si="0"/>
        <v>81.41</v>
      </c>
      <c r="N43" s="44"/>
      <c r="O43" s="44"/>
      <c r="P43" s="30">
        <v>0</v>
      </c>
      <c r="Q43" s="30">
        <v>0</v>
      </c>
      <c r="R43" s="30">
        <v>0</v>
      </c>
      <c r="S43" s="30">
        <v>0</v>
      </c>
    </row>
    <row r="44" spans="1:19" ht="18" customHeight="1">
      <c r="A44" s="14" t="s">
        <v>102</v>
      </c>
      <c r="B44" s="14" t="s">
        <v>40</v>
      </c>
      <c r="C44" s="14" t="s">
        <v>106</v>
      </c>
      <c r="D44" s="14" t="s">
        <v>107</v>
      </c>
      <c r="E44" s="24"/>
      <c r="F44" s="30">
        <v>0</v>
      </c>
      <c r="G44" s="24"/>
      <c r="H44" s="30">
        <v>85.33</v>
      </c>
      <c r="I44" s="29">
        <v>0</v>
      </c>
      <c r="J44" s="30">
        <v>54.24</v>
      </c>
      <c r="K44" s="24"/>
      <c r="L44" s="30">
        <v>40.17</v>
      </c>
      <c r="M44" s="25">
        <f t="shared" si="0"/>
        <v>179.74</v>
      </c>
      <c r="N44" s="44"/>
      <c r="O44" s="44"/>
      <c r="P44" s="30">
        <v>0</v>
      </c>
      <c r="Q44" s="30">
        <v>0</v>
      </c>
      <c r="R44" s="30">
        <v>0</v>
      </c>
      <c r="S44" s="30">
        <v>0</v>
      </c>
    </row>
    <row r="45" spans="1:19" ht="18" customHeight="1">
      <c r="A45" s="14" t="s">
        <v>59</v>
      </c>
      <c r="B45" s="14" t="s">
        <v>40</v>
      </c>
      <c r="C45" s="14" t="s">
        <v>108</v>
      </c>
      <c r="D45" s="14" t="s">
        <v>109</v>
      </c>
      <c r="E45" s="24"/>
      <c r="F45" s="30">
        <v>0</v>
      </c>
      <c r="G45" s="24"/>
      <c r="H45" s="30">
        <v>200.25</v>
      </c>
      <c r="I45" s="29">
        <v>0</v>
      </c>
      <c r="J45" s="30">
        <v>58.05</v>
      </c>
      <c r="K45" s="24"/>
      <c r="L45" s="30">
        <v>0</v>
      </c>
      <c r="M45" s="25">
        <f t="shared" si="0"/>
        <v>258.3</v>
      </c>
      <c r="N45" s="44"/>
      <c r="O45" s="44"/>
      <c r="P45" s="30">
        <v>0</v>
      </c>
      <c r="Q45" s="30">
        <v>0</v>
      </c>
      <c r="R45" s="30">
        <v>0</v>
      </c>
      <c r="S45" s="30">
        <v>0</v>
      </c>
    </row>
    <row r="46" spans="1:19" ht="18" customHeight="1">
      <c r="A46" s="14" t="s">
        <v>110</v>
      </c>
      <c r="B46" s="14" t="s">
        <v>40</v>
      </c>
      <c r="C46" s="14"/>
      <c r="D46" s="14" t="s">
        <v>30</v>
      </c>
      <c r="E46" s="24"/>
      <c r="F46" s="30">
        <v>0</v>
      </c>
      <c r="G46" s="24"/>
      <c r="H46" s="30">
        <v>271.87</v>
      </c>
      <c r="I46" s="29">
        <v>0</v>
      </c>
      <c r="J46" s="30">
        <v>0</v>
      </c>
      <c r="K46" s="24"/>
      <c r="L46" s="30">
        <v>0</v>
      </c>
      <c r="M46" s="25">
        <f t="shared" si="0"/>
        <v>271.87</v>
      </c>
      <c r="N46" s="44"/>
      <c r="O46" s="44"/>
      <c r="P46" s="30">
        <v>0</v>
      </c>
      <c r="Q46" s="30">
        <v>0</v>
      </c>
      <c r="R46" s="30">
        <v>0</v>
      </c>
      <c r="S46" s="30">
        <v>0</v>
      </c>
    </row>
    <row r="47" spans="1:19" ht="18" customHeight="1">
      <c r="A47" s="14" t="s">
        <v>111</v>
      </c>
      <c r="B47" s="14" t="s">
        <v>40</v>
      </c>
      <c r="C47" s="14" t="s">
        <v>112</v>
      </c>
      <c r="D47" s="14" t="s">
        <v>96</v>
      </c>
      <c r="E47" s="24"/>
      <c r="F47" s="30">
        <v>0</v>
      </c>
      <c r="G47" s="24"/>
      <c r="H47" s="30">
        <v>89</v>
      </c>
      <c r="I47" s="29">
        <v>0</v>
      </c>
      <c r="J47" s="30">
        <v>0</v>
      </c>
      <c r="K47" s="24"/>
      <c r="L47" s="30">
        <v>0</v>
      </c>
      <c r="M47" s="25">
        <f t="shared" si="0"/>
        <v>89</v>
      </c>
      <c r="N47" s="44"/>
      <c r="O47" s="44"/>
      <c r="P47" s="30">
        <v>103.1</v>
      </c>
      <c r="Q47" s="25">
        <v>0</v>
      </c>
      <c r="R47" s="25">
        <v>0</v>
      </c>
      <c r="S47" s="25">
        <v>0</v>
      </c>
    </row>
    <row r="48" spans="1:19" ht="18" customHeight="1">
      <c r="A48" s="14" t="s">
        <v>34</v>
      </c>
      <c r="B48" s="14" t="s">
        <v>40</v>
      </c>
      <c r="C48" s="14" t="s">
        <v>113</v>
      </c>
      <c r="D48" s="14" t="s">
        <v>114</v>
      </c>
      <c r="E48" s="24"/>
      <c r="F48" s="30">
        <v>0</v>
      </c>
      <c r="G48" s="24"/>
      <c r="H48" s="30">
        <v>108.93</v>
      </c>
      <c r="I48" s="29">
        <v>0</v>
      </c>
      <c r="J48" s="30">
        <v>0</v>
      </c>
      <c r="K48" s="24"/>
      <c r="L48" s="30">
        <v>0</v>
      </c>
      <c r="M48" s="25">
        <f t="shared" si="0"/>
        <v>108.93</v>
      </c>
      <c r="N48" s="44"/>
      <c r="O48" s="44"/>
      <c r="P48" s="30">
        <v>0</v>
      </c>
      <c r="Q48" s="25">
        <v>0</v>
      </c>
      <c r="R48" s="25">
        <v>0</v>
      </c>
      <c r="S48" s="25">
        <v>0</v>
      </c>
    </row>
    <row r="49" spans="1:19" ht="18" customHeight="1">
      <c r="A49" s="14" t="s">
        <v>59</v>
      </c>
      <c r="B49" s="14" t="s">
        <v>40</v>
      </c>
      <c r="C49" s="14" t="s">
        <v>115</v>
      </c>
      <c r="D49" s="14" t="s">
        <v>114</v>
      </c>
      <c r="E49" s="24"/>
      <c r="F49" s="30">
        <v>0</v>
      </c>
      <c r="G49" s="24"/>
      <c r="H49" s="30">
        <v>0</v>
      </c>
      <c r="I49" s="29">
        <v>0</v>
      </c>
      <c r="J49" s="30">
        <v>42.15</v>
      </c>
      <c r="K49" s="24"/>
      <c r="L49" s="30">
        <v>109.12</v>
      </c>
      <c r="M49" s="25">
        <f t="shared" si="0"/>
        <v>151.27000000000001</v>
      </c>
      <c r="N49" s="44"/>
      <c r="O49" s="44"/>
      <c r="P49" s="30">
        <v>0</v>
      </c>
      <c r="Q49" s="25">
        <v>0</v>
      </c>
      <c r="R49" s="25">
        <v>0</v>
      </c>
      <c r="S49" s="25">
        <v>0</v>
      </c>
    </row>
    <row r="50" spans="1:19" ht="18" customHeight="1">
      <c r="A50" s="14" t="s">
        <v>42</v>
      </c>
      <c r="B50" s="14" t="s">
        <v>40</v>
      </c>
      <c r="C50" s="14" t="s">
        <v>116</v>
      </c>
      <c r="D50" s="14" t="s">
        <v>30</v>
      </c>
      <c r="E50" s="24"/>
      <c r="F50" s="30">
        <v>0</v>
      </c>
      <c r="G50" s="24"/>
      <c r="H50" s="30">
        <v>235.32</v>
      </c>
      <c r="I50" s="29">
        <v>182.29</v>
      </c>
      <c r="J50" s="30">
        <v>46.63</v>
      </c>
      <c r="K50" s="24"/>
      <c r="L50" s="30">
        <v>38.31</v>
      </c>
      <c r="M50" s="25">
        <f t="shared" si="0"/>
        <v>502.55</v>
      </c>
      <c r="N50" s="44"/>
      <c r="O50" s="44"/>
      <c r="P50" s="30">
        <v>0</v>
      </c>
      <c r="Q50" s="25">
        <v>0</v>
      </c>
      <c r="R50" s="25">
        <v>0</v>
      </c>
      <c r="S50" s="25">
        <v>0</v>
      </c>
    </row>
    <row r="51" spans="1:19" ht="18" customHeight="1">
      <c r="A51" s="14" t="s">
        <v>117</v>
      </c>
      <c r="B51" s="14" t="s">
        <v>40</v>
      </c>
      <c r="C51" s="14" t="s">
        <v>118</v>
      </c>
      <c r="D51" s="14" t="s">
        <v>30</v>
      </c>
      <c r="E51" s="24"/>
      <c r="F51" s="30">
        <v>0</v>
      </c>
      <c r="G51" s="24"/>
      <c r="H51" s="30">
        <v>2951.4</v>
      </c>
      <c r="I51" s="29">
        <v>0</v>
      </c>
      <c r="J51" s="30">
        <v>853.51</v>
      </c>
      <c r="K51" s="24"/>
      <c r="L51" s="30">
        <v>2180.16</v>
      </c>
      <c r="M51" s="25">
        <f t="shared" si="0"/>
        <v>5985.07</v>
      </c>
      <c r="N51" s="45"/>
      <c r="O51" s="45"/>
      <c r="P51" s="30">
        <v>27</v>
      </c>
      <c r="Q51" s="25">
        <v>0</v>
      </c>
      <c r="R51" s="25">
        <v>0</v>
      </c>
      <c r="S51" s="25">
        <v>0</v>
      </c>
    </row>
    <row r="52" spans="1:19" s="22" customFormat="1" ht="27.45" customHeight="1">
      <c r="A52" s="49"/>
      <c r="B52" s="49"/>
      <c r="C52" s="49"/>
      <c r="D52" s="49"/>
      <c r="E52" s="50">
        <f>SUM(E3:G51)</f>
        <v>10037.029999999999</v>
      </c>
      <c r="F52" s="50"/>
      <c r="G52" s="50"/>
      <c r="H52" s="34">
        <f>SUM(H3:H51)</f>
        <v>36089.599999999999</v>
      </c>
      <c r="I52" s="34">
        <f t="shared" ref="I52:S52" si="1">SUM(I3:I51)</f>
        <v>6709.45</v>
      </c>
      <c r="J52" s="51">
        <f t="shared" si="1"/>
        <v>35547.560000000012</v>
      </c>
      <c r="K52" s="51"/>
      <c r="L52" s="34">
        <f t="shared" si="1"/>
        <v>94964.57</v>
      </c>
      <c r="M52" s="34">
        <f t="shared" si="1"/>
        <v>183348.21000000002</v>
      </c>
      <c r="N52" s="34">
        <f t="shared" si="1"/>
        <v>85241.9</v>
      </c>
      <c r="O52" s="34">
        <f t="shared" si="1"/>
        <v>80312.759999999995</v>
      </c>
      <c r="P52" s="34">
        <f>SUM(P3:P51)</f>
        <v>21868.789999999994</v>
      </c>
      <c r="Q52" s="34">
        <f t="shared" si="1"/>
        <v>3136.8</v>
      </c>
      <c r="R52" s="34">
        <f t="shared" si="1"/>
        <v>4117.74</v>
      </c>
      <c r="S52" s="34">
        <f t="shared" si="1"/>
        <v>0</v>
      </c>
    </row>
    <row r="53" spans="1:19" ht="18" customHeight="1">
      <c r="F53" s="20"/>
    </row>
    <row r="54" spans="1:19" ht="18" customHeight="1">
      <c r="F54" s="20"/>
    </row>
    <row r="55" spans="1:19" ht="18" customHeight="1">
      <c r="F55" s="20"/>
    </row>
    <row r="56" spans="1:19" ht="18" customHeight="1">
      <c r="F56" s="20"/>
    </row>
    <row r="57" spans="1:19" ht="18" customHeight="1">
      <c r="F57" s="20"/>
    </row>
    <row r="58" spans="1:19" ht="18" customHeight="1">
      <c r="F58" s="20"/>
    </row>
    <row r="59" spans="1:19" ht="18" customHeight="1">
      <c r="F59" s="20"/>
    </row>
    <row r="60" spans="1:19" ht="18" customHeight="1">
      <c r="F60" s="20"/>
    </row>
    <row r="61" spans="1:19" ht="18" customHeight="1">
      <c r="F61" s="20"/>
    </row>
    <row r="62" spans="1:19" ht="18" customHeight="1">
      <c r="F62" s="20"/>
    </row>
    <row r="63" spans="1:19" ht="18" customHeight="1">
      <c r="F63" s="20"/>
    </row>
    <row r="64" spans="1:19" ht="18" customHeight="1">
      <c r="F64" s="20"/>
    </row>
    <row r="65" spans="6:6" ht="18" customHeight="1">
      <c r="F65" s="20"/>
    </row>
    <row r="66" spans="6:6" ht="18" customHeight="1">
      <c r="F66" s="20"/>
    </row>
    <row r="67" spans="6:6" ht="18" customHeight="1">
      <c r="F67" s="20"/>
    </row>
    <row r="68" spans="6:6" ht="18" customHeight="1"/>
    <row r="69" spans="6:6" ht="18" customHeight="1"/>
    <row r="70" spans="6:6" ht="18" customHeight="1"/>
    <row r="71" spans="6:6" ht="18" customHeight="1"/>
    <row r="72" spans="6:6" ht="18" customHeight="1"/>
    <row r="73" spans="6:6" ht="18" customHeight="1"/>
    <row r="74" spans="6:6" ht="18" customHeight="1"/>
    <row r="75" spans="6:6" ht="18" customHeight="1"/>
    <row r="76" spans="6:6" ht="18" customHeight="1"/>
    <row r="77" spans="6:6" ht="18" customHeight="1"/>
    <row r="78" spans="6:6" ht="18" customHeight="1"/>
    <row r="79" spans="6:6" ht="18" customHeight="1"/>
    <row r="80" spans="6:6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spans="1:19" ht="18" customHeight="1"/>
    <row r="210" spans="1:19" ht="18" customHeight="1"/>
    <row r="211" spans="1:19" ht="18" customHeight="1"/>
    <row r="212" spans="1:19" ht="18" customHeight="1"/>
    <row r="213" spans="1:19" ht="18" customHeight="1"/>
    <row r="214" spans="1:19" ht="18" customHeight="1"/>
    <row r="215" spans="1:19" ht="18" customHeight="1"/>
    <row r="216" spans="1:19" ht="18" customHeight="1"/>
    <row r="217" spans="1:19" ht="18" customHeight="1"/>
    <row r="218" spans="1:19" ht="18" customHeight="1"/>
    <row r="219" spans="1:19" ht="18" customHeight="1"/>
    <row r="220" spans="1:19" ht="18" customHeight="1"/>
    <row r="221" spans="1:19" s="17" customFormat="1" ht="18" customHeight="1">
      <c r="A221" s="18"/>
      <c r="B221" s="18"/>
      <c r="C221" s="18"/>
      <c r="D221" s="18"/>
      <c r="E221" s="19"/>
      <c r="F221" s="19"/>
      <c r="G221" s="16"/>
      <c r="H221" s="20"/>
      <c r="I221" s="21"/>
      <c r="J221" s="20"/>
      <c r="K221" s="16"/>
      <c r="L221" s="20"/>
      <c r="M221" s="20"/>
      <c r="N221" s="16"/>
      <c r="O221" s="16"/>
      <c r="P221" s="20"/>
      <c r="Q221" s="20"/>
      <c r="R221" s="16"/>
      <c r="S221" s="16"/>
    </row>
    <row r="222" spans="1:19" s="17" customFormat="1" ht="18" customHeight="1">
      <c r="A222" s="18"/>
      <c r="B222" s="18"/>
      <c r="C222" s="18"/>
      <c r="D222" s="18"/>
      <c r="E222" s="19"/>
      <c r="F222" s="19"/>
      <c r="G222" s="16"/>
      <c r="H222" s="20"/>
      <c r="I222" s="21"/>
      <c r="J222" s="20"/>
      <c r="K222" s="16"/>
      <c r="L222" s="20"/>
      <c r="M222" s="20"/>
      <c r="N222" s="16"/>
      <c r="O222" s="16"/>
      <c r="P222" s="20"/>
      <c r="Q222" s="20"/>
      <c r="R222" s="16"/>
      <c r="S222" s="16"/>
    </row>
    <row r="223" spans="1:19" s="17" customFormat="1" ht="18" customHeight="1">
      <c r="A223" s="18"/>
      <c r="B223" s="18"/>
      <c r="C223" s="18"/>
      <c r="D223" s="18"/>
      <c r="E223" s="19"/>
      <c r="F223" s="19"/>
      <c r="G223" s="16"/>
      <c r="H223" s="20"/>
      <c r="I223" s="21"/>
      <c r="J223" s="20"/>
      <c r="K223" s="16"/>
      <c r="L223" s="20"/>
      <c r="M223" s="20"/>
      <c r="N223" s="16"/>
      <c r="O223" s="16"/>
      <c r="P223" s="20"/>
      <c r="Q223" s="20"/>
      <c r="R223" s="16"/>
      <c r="S223" s="16"/>
    </row>
    <row r="224" spans="1:19" s="17" customFormat="1" ht="18" customHeight="1">
      <c r="A224" s="18"/>
      <c r="B224" s="18"/>
      <c r="C224" s="18"/>
      <c r="D224" s="18"/>
      <c r="E224" s="19"/>
      <c r="F224" s="19"/>
      <c r="G224" s="16"/>
      <c r="H224" s="20"/>
      <c r="I224" s="21"/>
      <c r="J224" s="20"/>
      <c r="K224" s="16"/>
      <c r="L224" s="20"/>
      <c r="M224" s="20"/>
      <c r="N224" s="16"/>
      <c r="O224" s="16"/>
      <c r="P224" s="20"/>
      <c r="Q224" s="20"/>
      <c r="R224" s="16"/>
      <c r="S224" s="16"/>
    </row>
    <row r="225" spans="1:19" s="17" customFormat="1" ht="18" customHeight="1">
      <c r="A225" s="18"/>
      <c r="B225" s="18"/>
      <c r="C225" s="18"/>
      <c r="D225" s="18"/>
      <c r="E225" s="19"/>
      <c r="F225" s="19"/>
      <c r="G225" s="16"/>
      <c r="H225" s="20"/>
      <c r="I225" s="21"/>
      <c r="J225" s="20"/>
      <c r="K225" s="16"/>
      <c r="L225" s="20"/>
      <c r="M225" s="20"/>
      <c r="N225" s="16"/>
      <c r="O225" s="16"/>
      <c r="P225" s="20"/>
      <c r="Q225" s="20"/>
      <c r="R225" s="16"/>
      <c r="S225" s="16"/>
    </row>
    <row r="226" spans="1:19" s="17" customFormat="1" ht="18" customHeight="1">
      <c r="A226" s="18"/>
      <c r="B226" s="18"/>
      <c r="C226" s="18"/>
      <c r="D226" s="18"/>
      <c r="E226" s="19"/>
      <c r="F226" s="19"/>
      <c r="G226" s="16"/>
      <c r="H226" s="20"/>
      <c r="I226" s="21"/>
      <c r="J226" s="20"/>
      <c r="K226" s="16"/>
      <c r="L226" s="20"/>
      <c r="M226" s="20"/>
      <c r="N226" s="16"/>
      <c r="O226" s="16"/>
      <c r="P226" s="20"/>
      <c r="Q226" s="20"/>
      <c r="R226" s="16"/>
      <c r="S226" s="16"/>
    </row>
    <row r="227" spans="1:19" s="17" customFormat="1" ht="18" customHeight="1">
      <c r="A227" s="18"/>
      <c r="B227" s="18"/>
      <c r="C227" s="18"/>
      <c r="D227" s="18"/>
      <c r="E227" s="19"/>
      <c r="F227" s="19"/>
      <c r="G227" s="16"/>
      <c r="H227" s="20"/>
      <c r="I227" s="21"/>
      <c r="J227" s="20"/>
      <c r="K227" s="16"/>
      <c r="L227" s="20"/>
      <c r="M227" s="20"/>
      <c r="N227" s="16"/>
      <c r="O227" s="16"/>
      <c r="P227" s="20"/>
      <c r="Q227" s="20"/>
      <c r="R227" s="16"/>
      <c r="S227" s="16"/>
    </row>
    <row r="228" spans="1:19" s="17" customFormat="1" ht="18" customHeight="1">
      <c r="A228" s="18"/>
      <c r="B228" s="18"/>
      <c r="C228" s="18"/>
      <c r="D228" s="18"/>
      <c r="E228" s="19"/>
      <c r="F228" s="19"/>
      <c r="G228" s="16"/>
      <c r="H228" s="20"/>
      <c r="I228" s="21"/>
      <c r="J228" s="20"/>
      <c r="K228" s="16"/>
      <c r="L228" s="20"/>
      <c r="M228" s="20"/>
      <c r="N228" s="16"/>
      <c r="O228" s="16"/>
      <c r="P228" s="20"/>
      <c r="Q228" s="20"/>
      <c r="R228" s="16"/>
      <c r="S228" s="16"/>
    </row>
    <row r="229" spans="1:19" s="17" customFormat="1" ht="18" customHeight="1">
      <c r="A229" s="18"/>
      <c r="B229" s="18"/>
      <c r="C229" s="18"/>
      <c r="D229" s="18"/>
      <c r="E229" s="19"/>
      <c r="F229" s="19"/>
      <c r="G229" s="16"/>
      <c r="H229" s="20"/>
      <c r="I229" s="21"/>
      <c r="J229" s="20"/>
      <c r="K229" s="16"/>
      <c r="L229" s="20"/>
      <c r="M229" s="20"/>
      <c r="N229" s="16"/>
      <c r="O229" s="16"/>
      <c r="P229" s="20"/>
      <c r="Q229" s="20"/>
      <c r="R229" s="16"/>
      <c r="S229" s="16"/>
    </row>
    <row r="230" spans="1:19" s="17" customFormat="1" ht="18" customHeight="1">
      <c r="A230" s="18"/>
      <c r="B230" s="18"/>
      <c r="C230" s="18"/>
      <c r="D230" s="18"/>
      <c r="E230" s="19"/>
      <c r="F230" s="19"/>
      <c r="G230" s="16"/>
      <c r="H230" s="20"/>
      <c r="I230" s="21"/>
      <c r="J230" s="20"/>
      <c r="K230" s="16"/>
      <c r="L230" s="20"/>
      <c r="M230" s="20"/>
      <c r="N230" s="16"/>
      <c r="O230" s="16"/>
      <c r="P230" s="20"/>
      <c r="Q230" s="20"/>
      <c r="R230" s="16"/>
      <c r="S230" s="16"/>
    </row>
    <row r="231" spans="1:19" s="17" customFormat="1" ht="18" customHeight="1">
      <c r="A231" s="18"/>
      <c r="B231" s="18"/>
      <c r="C231" s="18"/>
      <c r="D231" s="18"/>
      <c r="E231" s="19"/>
      <c r="F231" s="19"/>
      <c r="G231" s="16"/>
      <c r="H231" s="20"/>
      <c r="I231" s="21"/>
      <c r="J231" s="20"/>
      <c r="K231" s="16"/>
      <c r="L231" s="20"/>
      <c r="M231" s="20"/>
      <c r="N231" s="16"/>
      <c r="O231" s="16"/>
      <c r="P231" s="20"/>
      <c r="Q231" s="20"/>
      <c r="R231" s="16"/>
      <c r="S231" s="16"/>
    </row>
    <row r="232" spans="1:19" s="17" customFormat="1" ht="18" customHeight="1">
      <c r="A232" s="18"/>
      <c r="B232" s="18"/>
      <c r="C232" s="18"/>
      <c r="D232" s="18"/>
      <c r="E232" s="19"/>
      <c r="F232" s="19"/>
      <c r="G232" s="16"/>
      <c r="H232" s="20"/>
      <c r="I232" s="21"/>
      <c r="J232" s="20"/>
      <c r="K232" s="16"/>
      <c r="L232" s="20"/>
      <c r="M232" s="20"/>
      <c r="N232" s="16"/>
      <c r="O232" s="16"/>
      <c r="P232" s="20"/>
      <c r="Q232" s="20"/>
      <c r="R232" s="16"/>
      <c r="S232" s="16"/>
    </row>
    <row r="233" spans="1:19" s="17" customFormat="1" ht="18" customHeight="1">
      <c r="A233" s="18"/>
      <c r="B233" s="18"/>
      <c r="C233" s="18"/>
      <c r="D233" s="18"/>
      <c r="E233" s="19"/>
      <c r="F233" s="19"/>
      <c r="G233" s="16"/>
      <c r="H233" s="20"/>
      <c r="I233" s="21"/>
      <c r="J233" s="20"/>
      <c r="K233" s="16"/>
      <c r="L233" s="20"/>
      <c r="M233" s="20"/>
      <c r="N233" s="16"/>
      <c r="O233" s="16"/>
      <c r="P233" s="20"/>
      <c r="Q233" s="20"/>
      <c r="R233" s="16"/>
      <c r="S233" s="16"/>
    </row>
    <row r="234" spans="1:19" s="17" customFormat="1" ht="18" customHeight="1">
      <c r="A234" s="18"/>
      <c r="B234" s="18"/>
      <c r="C234" s="18"/>
      <c r="D234" s="18"/>
      <c r="E234" s="19"/>
      <c r="F234" s="19"/>
      <c r="G234" s="16"/>
      <c r="H234" s="20"/>
      <c r="I234" s="21"/>
      <c r="J234" s="20"/>
      <c r="K234" s="16"/>
      <c r="L234" s="20"/>
      <c r="M234" s="20"/>
      <c r="N234" s="16"/>
      <c r="O234" s="16"/>
      <c r="P234" s="20"/>
      <c r="Q234" s="20"/>
      <c r="R234" s="16"/>
      <c r="S234" s="16"/>
    </row>
    <row r="235" spans="1:19" s="17" customFormat="1" ht="18" customHeight="1">
      <c r="A235" s="18"/>
      <c r="B235" s="18"/>
      <c r="C235" s="18"/>
      <c r="D235" s="18"/>
      <c r="E235" s="19"/>
      <c r="F235" s="19"/>
      <c r="G235" s="16"/>
      <c r="H235" s="20"/>
      <c r="I235" s="21"/>
      <c r="J235" s="20"/>
      <c r="K235" s="16"/>
      <c r="L235" s="20"/>
      <c r="M235" s="20"/>
      <c r="N235" s="16"/>
      <c r="O235" s="16"/>
      <c r="P235" s="20"/>
      <c r="Q235" s="20"/>
      <c r="R235" s="16"/>
      <c r="S235" s="16"/>
    </row>
    <row r="236" spans="1:19" s="17" customFormat="1" ht="18" customHeight="1">
      <c r="A236" s="18"/>
      <c r="B236" s="18"/>
      <c r="C236" s="18"/>
      <c r="D236" s="18"/>
      <c r="E236" s="19"/>
      <c r="F236" s="19"/>
      <c r="G236" s="16"/>
      <c r="H236" s="20"/>
      <c r="I236" s="21"/>
      <c r="J236" s="20"/>
      <c r="K236" s="16"/>
      <c r="L236" s="20"/>
      <c r="M236" s="20"/>
      <c r="N236" s="16"/>
      <c r="O236" s="16"/>
      <c r="P236" s="20"/>
      <c r="Q236" s="20"/>
      <c r="R236" s="16"/>
      <c r="S236" s="16"/>
    </row>
    <row r="237" spans="1:19" s="17" customFormat="1" ht="18" customHeight="1">
      <c r="A237" s="18"/>
      <c r="B237" s="18"/>
      <c r="C237" s="18"/>
      <c r="D237" s="18"/>
      <c r="E237" s="19"/>
      <c r="F237" s="19"/>
      <c r="G237" s="16"/>
      <c r="H237" s="20"/>
      <c r="I237" s="21"/>
      <c r="J237" s="20"/>
      <c r="K237" s="16"/>
      <c r="L237" s="20"/>
      <c r="M237" s="20"/>
      <c r="N237" s="16"/>
      <c r="O237" s="16"/>
      <c r="P237" s="20"/>
      <c r="Q237" s="20"/>
      <c r="R237" s="16"/>
      <c r="S237" s="16"/>
    </row>
    <row r="238" spans="1:19" s="17" customFormat="1" ht="18" customHeight="1">
      <c r="A238" s="18"/>
      <c r="B238" s="18"/>
      <c r="C238" s="18"/>
      <c r="D238" s="18"/>
      <c r="E238" s="19"/>
      <c r="F238" s="19"/>
      <c r="G238" s="16"/>
      <c r="H238" s="20"/>
      <c r="I238" s="21"/>
      <c r="J238" s="20"/>
      <c r="K238" s="16"/>
      <c r="L238" s="20"/>
      <c r="M238" s="20"/>
      <c r="N238" s="16"/>
      <c r="O238" s="16"/>
      <c r="P238" s="20"/>
      <c r="Q238" s="20"/>
      <c r="R238" s="16"/>
      <c r="S238" s="16"/>
    </row>
    <row r="239" spans="1:19" s="17" customFormat="1" ht="18" customHeight="1">
      <c r="A239" s="18"/>
      <c r="B239" s="18"/>
      <c r="C239" s="18"/>
      <c r="D239" s="18"/>
      <c r="E239" s="19"/>
      <c r="F239" s="19"/>
      <c r="G239" s="16"/>
      <c r="H239" s="20"/>
      <c r="I239" s="21"/>
      <c r="J239" s="20"/>
      <c r="K239" s="16"/>
      <c r="L239" s="20"/>
      <c r="M239" s="20"/>
      <c r="N239" s="16"/>
      <c r="O239" s="16"/>
      <c r="P239" s="20"/>
      <c r="Q239" s="20"/>
      <c r="R239" s="16"/>
      <c r="S239" s="16"/>
    </row>
    <row r="240" spans="1:19" s="17" customFormat="1" ht="18" customHeight="1">
      <c r="A240" s="18"/>
      <c r="B240" s="18"/>
      <c r="C240" s="18"/>
      <c r="D240" s="18"/>
      <c r="E240" s="19"/>
      <c r="F240" s="19"/>
      <c r="G240" s="16"/>
      <c r="H240" s="20"/>
      <c r="I240" s="21"/>
      <c r="J240" s="20"/>
      <c r="K240" s="16"/>
      <c r="L240" s="20"/>
      <c r="M240" s="20"/>
      <c r="N240" s="16"/>
      <c r="O240" s="16"/>
      <c r="P240" s="20"/>
      <c r="Q240" s="20"/>
      <c r="R240" s="16"/>
      <c r="S240" s="16"/>
    </row>
    <row r="241" spans="1:19" s="17" customFormat="1" ht="18" customHeight="1">
      <c r="A241" s="18"/>
      <c r="B241" s="18"/>
      <c r="C241" s="18"/>
      <c r="D241" s="18"/>
      <c r="E241" s="19"/>
      <c r="F241" s="19"/>
      <c r="G241" s="16"/>
      <c r="H241" s="20"/>
      <c r="I241" s="21"/>
      <c r="J241" s="20"/>
      <c r="K241" s="16"/>
      <c r="L241" s="20"/>
      <c r="M241" s="20"/>
      <c r="N241" s="16"/>
      <c r="O241" s="16"/>
      <c r="P241" s="20"/>
      <c r="Q241" s="20"/>
      <c r="R241" s="16"/>
      <c r="S241" s="16"/>
    </row>
    <row r="242" spans="1:19" s="17" customFormat="1" ht="18" customHeight="1">
      <c r="A242" s="18"/>
      <c r="B242" s="18"/>
      <c r="C242" s="18"/>
      <c r="D242" s="18"/>
      <c r="E242" s="19"/>
      <c r="F242" s="19"/>
      <c r="G242" s="16"/>
      <c r="H242" s="20"/>
      <c r="I242" s="21"/>
      <c r="J242" s="20"/>
      <c r="K242" s="16"/>
      <c r="L242" s="20"/>
      <c r="M242" s="20"/>
      <c r="N242" s="16"/>
      <c r="O242" s="16"/>
      <c r="P242" s="20"/>
      <c r="Q242" s="20"/>
      <c r="R242" s="16"/>
      <c r="S242" s="16"/>
    </row>
    <row r="243" spans="1:19" s="17" customFormat="1" ht="18" customHeight="1">
      <c r="A243" s="18"/>
      <c r="B243" s="18"/>
      <c r="C243" s="18"/>
      <c r="D243" s="18"/>
      <c r="E243" s="19"/>
      <c r="F243" s="19"/>
      <c r="G243" s="16"/>
      <c r="H243" s="20"/>
      <c r="I243" s="21"/>
      <c r="J243" s="20"/>
      <c r="K243" s="16"/>
      <c r="L243" s="20"/>
      <c r="M243" s="20"/>
      <c r="N243" s="16"/>
      <c r="O243" s="16"/>
      <c r="P243" s="20"/>
      <c r="Q243" s="20"/>
      <c r="R243" s="16"/>
      <c r="S243" s="16"/>
    </row>
    <row r="244" spans="1:19" s="17" customFormat="1" ht="18" customHeight="1">
      <c r="A244" s="18"/>
      <c r="B244" s="18"/>
      <c r="C244" s="18"/>
      <c r="D244" s="18"/>
      <c r="E244" s="19"/>
      <c r="F244" s="19"/>
      <c r="G244" s="16"/>
      <c r="H244" s="20"/>
      <c r="I244" s="21"/>
      <c r="J244" s="20"/>
      <c r="K244" s="16"/>
      <c r="L244" s="20"/>
      <c r="M244" s="20"/>
      <c r="N244" s="16"/>
      <c r="O244" s="16"/>
      <c r="P244" s="20"/>
      <c r="Q244" s="20"/>
      <c r="R244" s="16"/>
      <c r="S244" s="16"/>
    </row>
    <row r="245" spans="1:19" s="17" customFormat="1" ht="18" customHeight="1">
      <c r="A245" s="18"/>
      <c r="B245" s="18"/>
      <c r="C245" s="18"/>
      <c r="D245" s="18"/>
      <c r="E245" s="19"/>
      <c r="F245" s="19"/>
      <c r="G245" s="16"/>
      <c r="H245" s="20"/>
      <c r="I245" s="21"/>
      <c r="J245" s="20"/>
      <c r="K245" s="16"/>
      <c r="L245" s="20"/>
      <c r="M245" s="20"/>
      <c r="N245" s="16"/>
      <c r="O245" s="16"/>
      <c r="P245" s="20"/>
      <c r="Q245" s="20"/>
      <c r="R245" s="16"/>
      <c r="S245" s="16"/>
    </row>
    <row r="246" spans="1:19" s="17" customFormat="1" ht="18" customHeight="1">
      <c r="A246" s="18"/>
      <c r="B246" s="18"/>
      <c r="C246" s="18"/>
      <c r="D246" s="18"/>
      <c r="E246" s="19"/>
      <c r="F246" s="19"/>
      <c r="G246" s="16"/>
      <c r="H246" s="20"/>
      <c r="I246" s="21"/>
      <c r="J246" s="20"/>
      <c r="K246" s="16"/>
      <c r="L246" s="20"/>
      <c r="M246" s="20"/>
      <c r="N246" s="16"/>
      <c r="O246" s="16"/>
      <c r="P246" s="20"/>
      <c r="Q246" s="20"/>
      <c r="R246" s="16"/>
      <c r="S246" s="16"/>
    </row>
    <row r="247" spans="1:19" s="17" customFormat="1" ht="18" customHeight="1">
      <c r="A247" s="18"/>
      <c r="B247" s="18"/>
      <c r="C247" s="18"/>
      <c r="D247" s="18"/>
      <c r="E247" s="19"/>
      <c r="F247" s="19"/>
      <c r="G247" s="16"/>
      <c r="H247" s="20"/>
      <c r="I247" s="21"/>
      <c r="J247" s="20"/>
      <c r="K247" s="16"/>
      <c r="L247" s="20"/>
      <c r="M247" s="20"/>
      <c r="N247" s="16"/>
      <c r="O247" s="16"/>
      <c r="P247" s="20"/>
      <c r="Q247" s="20"/>
      <c r="R247" s="16"/>
      <c r="S247" s="16"/>
    </row>
    <row r="248" spans="1:19" s="17" customFormat="1" ht="18" customHeight="1">
      <c r="A248" s="18"/>
      <c r="B248" s="18"/>
      <c r="C248" s="18"/>
      <c r="D248" s="18"/>
      <c r="E248" s="19"/>
      <c r="F248" s="19"/>
      <c r="G248" s="16"/>
      <c r="H248" s="20"/>
      <c r="I248" s="21"/>
      <c r="J248" s="20"/>
      <c r="K248" s="16"/>
      <c r="L248" s="20"/>
      <c r="M248" s="20"/>
      <c r="N248" s="16"/>
      <c r="O248" s="16"/>
      <c r="P248" s="20"/>
      <c r="Q248" s="20"/>
      <c r="R248" s="16"/>
      <c r="S248" s="16"/>
    </row>
    <row r="249" spans="1:19" s="17" customFormat="1" ht="18" customHeight="1">
      <c r="A249" s="18"/>
      <c r="B249" s="18"/>
      <c r="C249" s="18"/>
      <c r="D249" s="18"/>
      <c r="E249" s="19"/>
      <c r="F249" s="19"/>
      <c r="G249" s="16"/>
      <c r="H249" s="20"/>
      <c r="I249" s="21"/>
      <c r="J249" s="20"/>
      <c r="K249" s="16"/>
      <c r="L249" s="20"/>
      <c r="M249" s="20"/>
      <c r="N249" s="16"/>
      <c r="O249" s="16"/>
      <c r="P249" s="20"/>
      <c r="Q249" s="20"/>
      <c r="R249" s="16"/>
      <c r="S249" s="16"/>
    </row>
    <row r="250" spans="1:19" s="17" customFormat="1" ht="18" customHeight="1">
      <c r="A250" s="18"/>
      <c r="B250" s="18"/>
      <c r="C250" s="18"/>
      <c r="D250" s="18"/>
      <c r="E250" s="19"/>
      <c r="F250" s="19"/>
      <c r="G250" s="16"/>
      <c r="H250" s="20"/>
      <c r="I250" s="21"/>
      <c r="J250" s="20"/>
      <c r="K250" s="16"/>
      <c r="L250" s="20"/>
      <c r="M250" s="20"/>
      <c r="N250" s="16"/>
      <c r="O250" s="16"/>
      <c r="P250" s="20"/>
      <c r="Q250" s="20"/>
      <c r="R250" s="16"/>
      <c r="S250" s="16"/>
    </row>
    <row r="251" spans="1:19" s="17" customFormat="1" ht="18" customHeight="1">
      <c r="A251" s="18"/>
      <c r="B251" s="18"/>
      <c r="C251" s="18"/>
      <c r="D251" s="18"/>
      <c r="E251" s="19"/>
      <c r="F251" s="19"/>
      <c r="G251" s="16"/>
      <c r="H251" s="20"/>
      <c r="I251" s="21"/>
      <c r="J251" s="20"/>
      <c r="K251" s="16"/>
      <c r="L251" s="20"/>
      <c r="M251" s="20"/>
      <c r="N251" s="16"/>
      <c r="O251" s="16"/>
      <c r="P251" s="20"/>
      <c r="Q251" s="20"/>
      <c r="R251" s="16"/>
      <c r="S251" s="16"/>
    </row>
    <row r="252" spans="1:19" s="17" customFormat="1" ht="18" customHeight="1">
      <c r="A252" s="18"/>
      <c r="B252" s="18"/>
      <c r="C252" s="18"/>
      <c r="D252" s="18"/>
      <c r="E252" s="19"/>
      <c r="F252" s="19"/>
      <c r="G252" s="16"/>
      <c r="H252" s="20"/>
      <c r="I252" s="21"/>
      <c r="J252" s="20"/>
      <c r="K252" s="16"/>
      <c r="L252" s="20"/>
      <c r="M252" s="20"/>
      <c r="N252" s="16"/>
      <c r="O252" s="16"/>
      <c r="P252" s="20"/>
      <c r="Q252" s="20"/>
      <c r="R252" s="16"/>
      <c r="S252" s="16"/>
    </row>
    <row r="253" spans="1:19" s="17" customFormat="1" ht="18" customHeight="1">
      <c r="A253" s="18"/>
      <c r="B253" s="18"/>
      <c r="C253" s="18"/>
      <c r="D253" s="18"/>
      <c r="E253" s="19"/>
      <c r="F253" s="19"/>
      <c r="G253" s="16"/>
      <c r="H253" s="20"/>
      <c r="I253" s="21"/>
      <c r="J253" s="20"/>
      <c r="K253" s="16"/>
      <c r="L253" s="20"/>
      <c r="M253" s="20"/>
      <c r="N253" s="16"/>
      <c r="O253" s="16"/>
      <c r="P253" s="20"/>
      <c r="Q253" s="20"/>
      <c r="R253" s="16"/>
      <c r="S253" s="16"/>
    </row>
    <row r="254" spans="1:19" s="17" customFormat="1" ht="18" customHeight="1">
      <c r="A254" s="18"/>
      <c r="B254" s="18"/>
      <c r="C254" s="18"/>
      <c r="D254" s="18"/>
      <c r="E254" s="19"/>
      <c r="F254" s="19"/>
      <c r="G254" s="16"/>
      <c r="H254" s="20"/>
      <c r="I254" s="21"/>
      <c r="J254" s="20"/>
      <c r="K254" s="16"/>
      <c r="L254" s="20"/>
      <c r="M254" s="20"/>
      <c r="N254" s="16"/>
      <c r="O254" s="16"/>
      <c r="P254" s="20"/>
      <c r="Q254" s="20"/>
      <c r="R254" s="16"/>
      <c r="S254" s="16"/>
    </row>
    <row r="255" spans="1:19" s="17" customFormat="1" ht="18" customHeight="1">
      <c r="A255" s="18"/>
      <c r="B255" s="18"/>
      <c r="C255" s="18"/>
      <c r="D255" s="18"/>
      <c r="E255" s="19"/>
      <c r="F255" s="19"/>
      <c r="G255" s="16"/>
      <c r="H255" s="20"/>
      <c r="I255" s="21"/>
      <c r="J255" s="20"/>
      <c r="K255" s="16"/>
      <c r="L255" s="20"/>
      <c r="M255" s="20"/>
      <c r="N255" s="16"/>
      <c r="O255" s="16"/>
      <c r="P255" s="20"/>
      <c r="Q255" s="20"/>
      <c r="R255" s="16"/>
      <c r="S255" s="16"/>
    </row>
    <row r="256" spans="1:19" s="17" customFormat="1" ht="18" customHeight="1">
      <c r="A256" s="18"/>
      <c r="B256" s="18"/>
      <c r="C256" s="18"/>
      <c r="D256" s="18"/>
      <c r="E256" s="19"/>
      <c r="F256" s="19"/>
      <c r="G256" s="16"/>
      <c r="H256" s="20"/>
      <c r="I256" s="21"/>
      <c r="J256" s="20"/>
      <c r="K256" s="16"/>
      <c r="L256" s="20"/>
      <c r="M256" s="20"/>
      <c r="N256" s="16"/>
      <c r="O256" s="16"/>
      <c r="P256" s="20"/>
      <c r="Q256" s="20"/>
      <c r="R256" s="16"/>
      <c r="S256" s="16"/>
    </row>
    <row r="257" spans="1:19" s="17" customFormat="1" ht="18" customHeight="1">
      <c r="A257" s="18"/>
      <c r="B257" s="18"/>
      <c r="C257" s="18"/>
      <c r="D257" s="18"/>
      <c r="E257" s="19"/>
      <c r="F257" s="19"/>
      <c r="G257" s="16"/>
      <c r="H257" s="20"/>
      <c r="I257" s="21"/>
      <c r="J257" s="20"/>
      <c r="K257" s="16"/>
      <c r="L257" s="20"/>
      <c r="M257" s="20"/>
      <c r="N257" s="16"/>
      <c r="O257" s="16"/>
      <c r="P257" s="20"/>
      <c r="Q257" s="20"/>
      <c r="R257" s="16"/>
      <c r="S257" s="16"/>
    </row>
    <row r="258" spans="1:19" s="17" customFormat="1" ht="18" customHeight="1">
      <c r="A258" s="18"/>
      <c r="B258" s="18"/>
      <c r="C258" s="18"/>
      <c r="D258" s="18"/>
      <c r="E258" s="19"/>
      <c r="F258" s="19"/>
      <c r="G258" s="16"/>
      <c r="H258" s="20"/>
      <c r="I258" s="21"/>
      <c r="J258" s="20"/>
      <c r="K258" s="16"/>
      <c r="L258" s="20"/>
      <c r="M258" s="20"/>
      <c r="N258" s="16"/>
      <c r="O258" s="16"/>
      <c r="P258" s="20"/>
      <c r="Q258" s="20"/>
      <c r="R258" s="16"/>
      <c r="S258" s="16"/>
    </row>
    <row r="259" spans="1:19" s="17" customFormat="1" ht="18" customHeight="1">
      <c r="A259" s="18"/>
      <c r="B259" s="18"/>
      <c r="C259" s="18"/>
      <c r="D259" s="18"/>
      <c r="E259" s="19"/>
      <c r="F259" s="19"/>
      <c r="G259" s="16"/>
      <c r="H259" s="20"/>
      <c r="I259" s="21"/>
      <c r="J259" s="20"/>
      <c r="K259" s="16"/>
      <c r="L259" s="20"/>
      <c r="M259" s="20"/>
      <c r="N259" s="16"/>
      <c r="O259" s="16"/>
      <c r="P259" s="20"/>
      <c r="Q259" s="20"/>
      <c r="R259" s="16"/>
      <c r="S259" s="16"/>
    </row>
    <row r="260" spans="1:19" s="17" customFormat="1" ht="18" customHeight="1">
      <c r="A260" s="18"/>
      <c r="B260" s="18"/>
      <c r="C260" s="18"/>
      <c r="D260" s="18"/>
      <c r="E260" s="19"/>
      <c r="F260" s="19"/>
      <c r="G260" s="16"/>
      <c r="H260" s="20"/>
      <c r="I260" s="21"/>
      <c r="J260" s="20"/>
      <c r="K260" s="16"/>
      <c r="L260" s="20"/>
      <c r="M260" s="20"/>
      <c r="N260" s="16"/>
      <c r="O260" s="16"/>
      <c r="P260" s="20"/>
      <c r="Q260" s="20"/>
      <c r="R260" s="16"/>
      <c r="S260" s="16"/>
    </row>
    <row r="261" spans="1:19" s="17" customFormat="1" ht="18" customHeight="1">
      <c r="A261" s="18"/>
      <c r="B261" s="18"/>
      <c r="C261" s="18"/>
      <c r="D261" s="18"/>
      <c r="E261" s="19"/>
      <c r="F261" s="19"/>
      <c r="G261" s="16"/>
      <c r="H261" s="20"/>
      <c r="I261" s="21"/>
      <c r="J261" s="20"/>
      <c r="K261" s="16"/>
      <c r="L261" s="20"/>
      <c r="M261" s="20"/>
      <c r="N261" s="16"/>
      <c r="O261" s="16"/>
      <c r="P261" s="20"/>
      <c r="Q261" s="20"/>
      <c r="R261" s="16"/>
      <c r="S261" s="16"/>
    </row>
    <row r="262" spans="1:19" s="17" customFormat="1" ht="18" customHeight="1">
      <c r="A262" s="18"/>
      <c r="B262" s="18"/>
      <c r="C262" s="18"/>
      <c r="D262" s="18"/>
      <c r="E262" s="19"/>
      <c r="F262" s="19"/>
      <c r="G262" s="16"/>
      <c r="H262" s="20"/>
      <c r="I262" s="21"/>
      <c r="J262" s="20"/>
      <c r="K262" s="16"/>
      <c r="L262" s="20"/>
      <c r="M262" s="20"/>
      <c r="N262" s="16"/>
      <c r="O262" s="16"/>
      <c r="P262" s="20"/>
      <c r="Q262" s="20"/>
      <c r="R262" s="16"/>
      <c r="S262" s="16"/>
    </row>
    <row r="263" spans="1:19" s="17" customFormat="1" ht="18" customHeight="1">
      <c r="A263" s="18"/>
      <c r="B263" s="18"/>
      <c r="C263" s="18"/>
      <c r="D263" s="18"/>
      <c r="E263" s="19"/>
      <c r="F263" s="19"/>
      <c r="G263" s="16"/>
      <c r="H263" s="20"/>
      <c r="I263" s="21"/>
      <c r="J263" s="20"/>
      <c r="K263" s="16"/>
      <c r="L263" s="20"/>
      <c r="M263" s="20"/>
      <c r="N263" s="16"/>
      <c r="O263" s="16"/>
      <c r="P263" s="20"/>
      <c r="Q263" s="20"/>
      <c r="R263" s="16"/>
      <c r="S263" s="16"/>
    </row>
    <row r="264" spans="1:19" s="17" customFormat="1" ht="18" customHeight="1">
      <c r="A264" s="18"/>
      <c r="B264" s="18"/>
      <c r="C264" s="18"/>
      <c r="D264" s="18"/>
      <c r="E264" s="19"/>
      <c r="F264" s="19"/>
      <c r="G264" s="16"/>
      <c r="H264" s="20"/>
      <c r="I264" s="21"/>
      <c r="J264" s="20"/>
      <c r="K264" s="16"/>
      <c r="L264" s="20"/>
      <c r="M264" s="20"/>
      <c r="N264" s="16"/>
      <c r="O264" s="16"/>
      <c r="P264" s="20"/>
      <c r="Q264" s="20"/>
      <c r="R264" s="16"/>
      <c r="S264" s="16"/>
    </row>
    <row r="265" spans="1:19" s="17" customFormat="1" ht="18" customHeight="1">
      <c r="A265" s="18"/>
      <c r="B265" s="18"/>
      <c r="C265" s="18"/>
      <c r="D265" s="18"/>
      <c r="E265" s="19"/>
      <c r="F265" s="19"/>
      <c r="G265" s="16"/>
      <c r="H265" s="20"/>
      <c r="I265" s="21"/>
      <c r="J265" s="20"/>
      <c r="K265" s="16"/>
      <c r="L265" s="20"/>
      <c r="M265" s="20"/>
      <c r="N265" s="16"/>
      <c r="O265" s="16"/>
      <c r="P265" s="20"/>
      <c r="Q265" s="20"/>
      <c r="R265" s="16"/>
      <c r="S265" s="16"/>
    </row>
    <row r="266" spans="1:19" s="17" customFormat="1" ht="18" customHeight="1">
      <c r="A266" s="18"/>
      <c r="B266" s="18"/>
      <c r="C266" s="18"/>
      <c r="D266" s="18"/>
      <c r="E266" s="19"/>
      <c r="F266" s="19"/>
      <c r="G266" s="16"/>
      <c r="H266" s="20"/>
      <c r="I266" s="21"/>
      <c r="J266" s="20"/>
      <c r="K266" s="16"/>
      <c r="L266" s="20"/>
      <c r="M266" s="20"/>
      <c r="N266" s="16"/>
      <c r="O266" s="16"/>
      <c r="P266" s="20"/>
      <c r="Q266" s="20"/>
      <c r="R266" s="16"/>
      <c r="S266" s="16"/>
    </row>
    <row r="267" spans="1:19" s="17" customFormat="1" ht="18" customHeight="1">
      <c r="A267" s="18"/>
      <c r="B267" s="18"/>
      <c r="C267" s="18"/>
      <c r="D267" s="18"/>
      <c r="E267" s="19"/>
      <c r="F267" s="19"/>
      <c r="G267" s="16"/>
      <c r="H267" s="20"/>
      <c r="I267" s="21"/>
      <c r="J267" s="20"/>
      <c r="K267" s="16"/>
      <c r="L267" s="20"/>
      <c r="M267" s="20"/>
      <c r="N267" s="16"/>
      <c r="O267" s="16"/>
      <c r="P267" s="20"/>
      <c r="Q267" s="20"/>
      <c r="R267" s="16"/>
      <c r="S267" s="16"/>
    </row>
    <row r="268" spans="1:19" s="17" customFormat="1" ht="18" customHeight="1">
      <c r="A268" s="18"/>
      <c r="B268" s="18"/>
      <c r="C268" s="18"/>
      <c r="D268" s="18"/>
      <c r="E268" s="19"/>
      <c r="F268" s="19"/>
      <c r="G268" s="16"/>
      <c r="H268" s="20"/>
      <c r="I268" s="21"/>
      <c r="J268" s="20"/>
      <c r="K268" s="16"/>
      <c r="L268" s="20"/>
      <c r="M268" s="20"/>
      <c r="N268" s="16"/>
      <c r="O268" s="16"/>
      <c r="P268" s="20"/>
      <c r="Q268" s="20"/>
      <c r="R268" s="16"/>
      <c r="S268" s="16"/>
    </row>
    <row r="269" spans="1:19" s="17" customFormat="1" ht="18" customHeight="1">
      <c r="A269" s="18"/>
      <c r="B269" s="18"/>
      <c r="C269" s="18"/>
      <c r="D269" s="18"/>
      <c r="E269" s="19"/>
      <c r="F269" s="19"/>
      <c r="G269" s="16"/>
      <c r="H269" s="20"/>
      <c r="I269" s="21"/>
      <c r="J269" s="20"/>
      <c r="K269" s="16"/>
      <c r="L269" s="20"/>
      <c r="M269" s="20"/>
      <c r="N269" s="16"/>
      <c r="O269" s="16"/>
      <c r="P269" s="20"/>
      <c r="Q269" s="20"/>
      <c r="R269" s="16"/>
      <c r="S269" s="16"/>
    </row>
    <row r="270" spans="1:19" s="17" customFormat="1" ht="18" customHeight="1">
      <c r="A270" s="18"/>
      <c r="B270" s="18"/>
      <c r="C270" s="18"/>
      <c r="D270" s="18"/>
      <c r="E270" s="19"/>
      <c r="F270" s="19"/>
      <c r="G270" s="16"/>
      <c r="H270" s="20"/>
      <c r="I270" s="21"/>
      <c r="J270" s="20"/>
      <c r="K270" s="16"/>
      <c r="L270" s="20"/>
      <c r="M270" s="20"/>
      <c r="N270" s="16"/>
      <c r="O270" s="16"/>
      <c r="P270" s="20"/>
      <c r="Q270" s="20"/>
      <c r="R270" s="16"/>
      <c r="S270" s="16"/>
    </row>
    <row r="271" spans="1:19" s="17" customFormat="1" ht="18" customHeight="1">
      <c r="A271" s="18"/>
      <c r="B271" s="18"/>
      <c r="C271" s="18"/>
      <c r="D271" s="18"/>
      <c r="E271" s="19"/>
      <c r="F271" s="19"/>
      <c r="G271" s="16"/>
      <c r="H271" s="20"/>
      <c r="I271" s="21"/>
      <c r="J271" s="20"/>
      <c r="K271" s="16"/>
      <c r="L271" s="20"/>
      <c r="M271" s="20"/>
      <c r="N271" s="16"/>
      <c r="O271" s="16"/>
      <c r="P271" s="20"/>
      <c r="Q271" s="20"/>
      <c r="R271" s="16"/>
      <c r="S271" s="16"/>
    </row>
    <row r="272" spans="1:19" s="17" customFormat="1" ht="18" customHeight="1">
      <c r="A272" s="18"/>
      <c r="B272" s="18"/>
      <c r="C272" s="18"/>
      <c r="D272" s="18"/>
      <c r="E272" s="19"/>
      <c r="F272" s="19"/>
      <c r="G272" s="16"/>
      <c r="H272" s="20"/>
      <c r="I272" s="21"/>
      <c r="J272" s="20"/>
      <c r="K272" s="16"/>
      <c r="L272" s="20"/>
      <c r="M272" s="20"/>
      <c r="N272" s="16"/>
      <c r="O272" s="16"/>
      <c r="P272" s="20"/>
      <c r="Q272" s="20"/>
      <c r="R272" s="16"/>
      <c r="S272" s="16"/>
    </row>
    <row r="273" spans="1:19" s="17" customFormat="1" ht="18" customHeight="1">
      <c r="A273" s="18"/>
      <c r="B273" s="18"/>
      <c r="C273" s="18"/>
      <c r="D273" s="18"/>
      <c r="E273" s="19"/>
      <c r="F273" s="19"/>
      <c r="G273" s="16"/>
      <c r="H273" s="20"/>
      <c r="I273" s="21"/>
      <c r="J273" s="20"/>
      <c r="K273" s="16"/>
      <c r="L273" s="20"/>
      <c r="M273" s="20"/>
      <c r="N273" s="16"/>
      <c r="O273" s="16"/>
      <c r="P273" s="20"/>
      <c r="Q273" s="20"/>
      <c r="R273" s="16"/>
      <c r="S273" s="16"/>
    </row>
    <row r="274" spans="1:19" s="17" customFormat="1" ht="18" customHeight="1">
      <c r="A274" s="18"/>
      <c r="B274" s="18"/>
      <c r="C274" s="18"/>
      <c r="D274" s="18"/>
      <c r="E274" s="19"/>
      <c r="F274" s="19"/>
      <c r="G274" s="16"/>
      <c r="H274" s="20"/>
      <c r="I274" s="21"/>
      <c r="J274" s="20"/>
      <c r="K274" s="16"/>
      <c r="L274" s="20"/>
      <c r="M274" s="20"/>
      <c r="N274" s="16"/>
      <c r="O274" s="16"/>
      <c r="P274" s="20"/>
      <c r="Q274" s="20"/>
      <c r="R274" s="16"/>
      <c r="S274" s="16"/>
    </row>
    <row r="275" spans="1:19" s="17" customFormat="1" ht="18" customHeight="1">
      <c r="A275" s="18"/>
      <c r="B275" s="18"/>
      <c r="C275" s="18"/>
      <c r="D275" s="18"/>
      <c r="E275" s="19"/>
      <c r="F275" s="19"/>
      <c r="G275" s="16"/>
      <c r="H275" s="20"/>
      <c r="I275" s="21"/>
      <c r="J275" s="20"/>
      <c r="K275" s="16"/>
      <c r="L275" s="20"/>
      <c r="M275" s="20"/>
      <c r="N275" s="16"/>
      <c r="O275" s="16"/>
      <c r="P275" s="20"/>
      <c r="Q275" s="20"/>
      <c r="R275" s="16"/>
      <c r="S275" s="16"/>
    </row>
    <row r="276" spans="1:19" s="17" customFormat="1" ht="18" customHeight="1">
      <c r="A276" s="18"/>
      <c r="B276" s="18"/>
      <c r="C276" s="18"/>
      <c r="D276" s="18"/>
      <c r="E276" s="19"/>
      <c r="F276" s="19"/>
      <c r="G276" s="16"/>
      <c r="H276" s="20"/>
      <c r="I276" s="21"/>
      <c r="J276" s="20"/>
      <c r="K276" s="16"/>
      <c r="L276" s="20"/>
      <c r="M276" s="20"/>
      <c r="N276" s="16"/>
      <c r="O276" s="16"/>
      <c r="P276" s="20"/>
      <c r="Q276" s="20"/>
      <c r="R276" s="16"/>
      <c r="S276" s="16"/>
    </row>
    <row r="277" spans="1:19" s="17" customFormat="1" ht="18" customHeight="1">
      <c r="A277" s="18"/>
      <c r="B277" s="18"/>
      <c r="C277" s="18"/>
      <c r="D277" s="18"/>
      <c r="E277" s="19"/>
      <c r="F277" s="19"/>
      <c r="G277" s="16"/>
      <c r="H277" s="20"/>
      <c r="I277" s="21"/>
      <c r="J277" s="20"/>
      <c r="K277" s="16"/>
      <c r="L277" s="20"/>
      <c r="M277" s="20"/>
      <c r="N277" s="16"/>
      <c r="O277" s="16"/>
      <c r="P277" s="20"/>
      <c r="Q277" s="20"/>
      <c r="R277" s="16"/>
      <c r="S277" s="16"/>
    </row>
    <row r="278" spans="1:19" s="17" customFormat="1" ht="18" customHeight="1">
      <c r="A278" s="18"/>
      <c r="B278" s="18"/>
      <c r="C278" s="18"/>
      <c r="D278" s="18"/>
      <c r="E278" s="19"/>
      <c r="F278" s="19"/>
      <c r="G278" s="16"/>
      <c r="H278" s="20"/>
      <c r="I278" s="21"/>
      <c r="J278" s="20"/>
      <c r="K278" s="16"/>
      <c r="L278" s="20"/>
      <c r="M278" s="20"/>
      <c r="N278" s="16"/>
      <c r="O278" s="16"/>
      <c r="P278" s="20"/>
      <c r="Q278" s="20"/>
      <c r="R278" s="16"/>
      <c r="S278" s="16"/>
    </row>
    <row r="279" spans="1:19" s="17" customFormat="1" ht="18" customHeight="1">
      <c r="A279" s="18"/>
      <c r="B279" s="18"/>
      <c r="C279" s="18"/>
      <c r="D279" s="18"/>
      <c r="E279" s="19"/>
      <c r="F279" s="19"/>
      <c r="G279" s="16"/>
      <c r="H279" s="20"/>
      <c r="I279" s="21"/>
      <c r="J279" s="20"/>
      <c r="K279" s="16"/>
      <c r="L279" s="20"/>
      <c r="M279" s="20"/>
      <c r="N279" s="16"/>
      <c r="O279" s="16"/>
      <c r="P279" s="20"/>
      <c r="Q279" s="20"/>
      <c r="R279" s="16"/>
      <c r="S279" s="16"/>
    </row>
    <row r="280" spans="1:19" s="17" customFormat="1" ht="18" customHeight="1">
      <c r="A280" s="18"/>
      <c r="B280" s="18"/>
      <c r="C280" s="18"/>
      <c r="D280" s="18"/>
      <c r="E280" s="19"/>
      <c r="F280" s="19"/>
      <c r="G280" s="16"/>
      <c r="H280" s="20"/>
      <c r="I280" s="21"/>
      <c r="J280" s="20"/>
      <c r="K280" s="16"/>
      <c r="L280" s="20"/>
      <c r="M280" s="20"/>
      <c r="N280" s="16"/>
      <c r="O280" s="16"/>
      <c r="P280" s="20"/>
      <c r="Q280" s="20"/>
      <c r="R280" s="16"/>
      <c r="S280" s="16"/>
    </row>
    <row r="281" spans="1:19" s="17" customFormat="1" ht="18" customHeight="1">
      <c r="A281" s="18"/>
      <c r="B281" s="18"/>
      <c r="C281" s="18"/>
      <c r="D281" s="18"/>
      <c r="E281" s="19"/>
      <c r="F281" s="19"/>
      <c r="G281" s="16"/>
      <c r="H281" s="20"/>
      <c r="I281" s="21"/>
      <c r="J281" s="20"/>
      <c r="K281" s="16"/>
      <c r="L281" s="20"/>
      <c r="M281" s="20"/>
      <c r="N281" s="16"/>
      <c r="O281" s="16"/>
      <c r="P281" s="20"/>
      <c r="Q281" s="20"/>
      <c r="R281" s="16"/>
      <c r="S281" s="16"/>
    </row>
    <row r="282" spans="1:19" s="17" customFormat="1" ht="18" customHeight="1">
      <c r="A282" s="18"/>
      <c r="B282" s="18"/>
      <c r="C282" s="18"/>
      <c r="D282" s="18"/>
      <c r="E282" s="19"/>
      <c r="F282" s="19"/>
      <c r="G282" s="16"/>
      <c r="H282" s="20"/>
      <c r="I282" s="21"/>
      <c r="J282" s="20"/>
      <c r="K282" s="16"/>
      <c r="L282" s="20"/>
      <c r="M282" s="20"/>
      <c r="N282" s="16"/>
      <c r="O282" s="16"/>
      <c r="P282" s="20"/>
      <c r="Q282" s="20"/>
      <c r="R282" s="16"/>
      <c r="S282" s="16"/>
    </row>
    <row r="283" spans="1:19" s="17" customFormat="1" ht="18" customHeight="1">
      <c r="A283" s="18"/>
      <c r="B283" s="18"/>
      <c r="C283" s="18"/>
      <c r="D283" s="18"/>
      <c r="E283" s="19"/>
      <c r="F283" s="19"/>
      <c r="G283" s="16"/>
      <c r="H283" s="20"/>
      <c r="I283" s="21"/>
      <c r="J283" s="20"/>
      <c r="K283" s="16"/>
      <c r="L283" s="20"/>
      <c r="M283" s="20"/>
      <c r="N283" s="16"/>
      <c r="O283" s="16"/>
      <c r="P283" s="20"/>
      <c r="Q283" s="20"/>
      <c r="R283" s="16"/>
      <c r="S283" s="16"/>
    </row>
    <row r="284" spans="1:19" s="17" customFormat="1" ht="18" customHeight="1">
      <c r="A284" s="18"/>
      <c r="B284" s="18"/>
      <c r="C284" s="18"/>
      <c r="D284" s="18"/>
      <c r="E284" s="19"/>
      <c r="F284" s="19"/>
      <c r="G284" s="16"/>
      <c r="H284" s="20"/>
      <c r="I284" s="21"/>
      <c r="J284" s="20"/>
      <c r="K284" s="16"/>
      <c r="L284" s="20"/>
      <c r="M284" s="20"/>
      <c r="N284" s="16"/>
      <c r="O284" s="16"/>
      <c r="P284" s="20"/>
      <c r="Q284" s="20"/>
      <c r="R284" s="16"/>
      <c r="S284" s="16"/>
    </row>
    <row r="285" spans="1:19" s="17" customFormat="1" ht="18" customHeight="1">
      <c r="A285" s="18"/>
      <c r="B285" s="18"/>
      <c r="C285" s="18"/>
      <c r="D285" s="18"/>
      <c r="E285" s="19"/>
      <c r="F285" s="19"/>
      <c r="G285" s="16"/>
      <c r="H285" s="20"/>
      <c r="I285" s="21"/>
      <c r="J285" s="20"/>
      <c r="K285" s="16"/>
      <c r="L285" s="20"/>
      <c r="M285" s="20"/>
      <c r="N285" s="16"/>
      <c r="O285" s="16"/>
      <c r="P285" s="20"/>
      <c r="Q285" s="20"/>
      <c r="R285" s="16"/>
      <c r="S285" s="16"/>
    </row>
    <row r="286" spans="1:19" s="17" customFormat="1" ht="18" customHeight="1">
      <c r="A286" s="18"/>
      <c r="B286" s="18"/>
      <c r="C286" s="18"/>
      <c r="D286" s="18"/>
      <c r="E286" s="19"/>
      <c r="F286" s="19"/>
      <c r="G286" s="16"/>
      <c r="H286" s="20"/>
      <c r="I286" s="21"/>
      <c r="J286" s="20"/>
      <c r="K286" s="16"/>
      <c r="L286" s="20"/>
      <c r="M286" s="20"/>
      <c r="N286" s="16"/>
      <c r="O286" s="16"/>
      <c r="P286" s="20"/>
      <c r="Q286" s="20"/>
      <c r="R286" s="16"/>
      <c r="S286" s="16"/>
    </row>
    <row r="287" spans="1:19" s="17" customFormat="1" ht="18" customHeight="1">
      <c r="A287" s="18"/>
      <c r="B287" s="18"/>
      <c r="C287" s="18"/>
      <c r="D287" s="18"/>
      <c r="E287" s="19"/>
      <c r="F287" s="19"/>
      <c r="G287" s="16"/>
      <c r="H287" s="20"/>
      <c r="I287" s="21"/>
      <c r="J287" s="20"/>
      <c r="K287" s="16"/>
      <c r="L287" s="20"/>
      <c r="M287" s="20"/>
      <c r="N287" s="16"/>
      <c r="O287" s="16"/>
      <c r="P287" s="20"/>
      <c r="Q287" s="20"/>
      <c r="R287" s="16"/>
      <c r="S287" s="16"/>
    </row>
    <row r="288" spans="1:19" s="17" customFormat="1" ht="18" customHeight="1">
      <c r="A288" s="18"/>
      <c r="B288" s="18"/>
      <c r="C288" s="18"/>
      <c r="D288" s="18"/>
      <c r="E288" s="19"/>
      <c r="F288" s="19"/>
      <c r="G288" s="16"/>
      <c r="H288" s="20"/>
      <c r="I288" s="21"/>
      <c r="J288" s="20"/>
      <c r="K288" s="16"/>
      <c r="L288" s="20"/>
      <c r="M288" s="20"/>
      <c r="N288" s="16"/>
      <c r="O288" s="16"/>
      <c r="P288" s="20"/>
      <c r="Q288" s="20"/>
      <c r="R288" s="16"/>
      <c r="S288" s="16"/>
    </row>
    <row r="289" spans="1:19" s="17" customFormat="1" ht="18" customHeight="1">
      <c r="A289" s="18"/>
      <c r="B289" s="18"/>
      <c r="C289" s="18"/>
      <c r="D289" s="18"/>
      <c r="E289" s="19"/>
      <c r="F289" s="19"/>
      <c r="G289" s="16"/>
      <c r="H289" s="20"/>
      <c r="I289" s="21"/>
      <c r="J289" s="20"/>
      <c r="K289" s="16"/>
      <c r="L289" s="20"/>
      <c r="M289" s="20"/>
      <c r="N289" s="16"/>
      <c r="O289" s="16"/>
      <c r="P289" s="20"/>
      <c r="Q289" s="20"/>
      <c r="R289" s="16"/>
      <c r="S289" s="16"/>
    </row>
    <row r="290" spans="1:19" s="17" customFormat="1" ht="18" customHeight="1">
      <c r="A290" s="18"/>
      <c r="B290" s="18"/>
      <c r="C290" s="18"/>
      <c r="D290" s="18"/>
      <c r="E290" s="19"/>
      <c r="F290" s="19"/>
      <c r="G290" s="16"/>
      <c r="H290" s="20"/>
      <c r="I290" s="21"/>
      <c r="J290" s="20"/>
      <c r="K290" s="16"/>
      <c r="L290" s="20"/>
      <c r="M290" s="20"/>
      <c r="N290" s="16"/>
      <c r="O290" s="16"/>
      <c r="P290" s="20"/>
      <c r="Q290" s="20"/>
      <c r="R290" s="16"/>
      <c r="S290" s="16"/>
    </row>
    <row r="291" spans="1:19" s="17" customFormat="1" ht="18" customHeight="1">
      <c r="A291" s="18"/>
      <c r="B291" s="18"/>
      <c r="C291" s="18"/>
      <c r="D291" s="18"/>
      <c r="E291" s="19"/>
      <c r="F291" s="19"/>
      <c r="G291" s="16"/>
      <c r="H291" s="20"/>
      <c r="I291" s="21"/>
      <c r="J291" s="20"/>
      <c r="K291" s="16"/>
      <c r="L291" s="20"/>
      <c r="M291" s="20"/>
      <c r="N291" s="16"/>
      <c r="O291" s="16"/>
      <c r="P291" s="20"/>
      <c r="Q291" s="20"/>
      <c r="R291" s="16"/>
      <c r="S291" s="16"/>
    </row>
    <row r="292" spans="1:19" s="17" customFormat="1" ht="18" customHeight="1">
      <c r="A292" s="18"/>
      <c r="B292" s="18"/>
      <c r="C292" s="18"/>
      <c r="D292" s="18"/>
      <c r="E292" s="19"/>
      <c r="F292" s="19"/>
      <c r="G292" s="16"/>
      <c r="H292" s="20"/>
      <c r="I292" s="21"/>
      <c r="J292" s="20"/>
      <c r="K292" s="16"/>
      <c r="L292" s="20"/>
      <c r="M292" s="20"/>
      <c r="N292" s="16"/>
      <c r="O292" s="16"/>
      <c r="P292" s="20"/>
      <c r="Q292" s="20"/>
      <c r="R292" s="16"/>
      <c r="S292" s="16"/>
    </row>
    <row r="293" spans="1:19" s="17" customFormat="1" ht="18" customHeight="1">
      <c r="A293" s="18"/>
      <c r="B293" s="18"/>
      <c r="C293" s="18"/>
      <c r="D293" s="18"/>
      <c r="E293" s="19"/>
      <c r="F293" s="19"/>
      <c r="G293" s="16"/>
      <c r="H293" s="20"/>
      <c r="I293" s="21"/>
      <c r="J293" s="20"/>
      <c r="K293" s="16"/>
      <c r="L293" s="20"/>
      <c r="M293" s="20"/>
      <c r="N293" s="16"/>
      <c r="O293" s="16"/>
      <c r="P293" s="20"/>
      <c r="Q293" s="20"/>
      <c r="R293" s="16"/>
      <c r="S293" s="16"/>
    </row>
    <row r="294" spans="1:19" s="17" customFormat="1" ht="18" customHeight="1">
      <c r="A294" s="18"/>
      <c r="B294" s="18"/>
      <c r="C294" s="18"/>
      <c r="D294" s="18"/>
      <c r="E294" s="19"/>
      <c r="F294" s="19"/>
      <c r="G294" s="16"/>
      <c r="H294" s="20"/>
      <c r="I294" s="21"/>
      <c r="J294" s="20"/>
      <c r="K294" s="16"/>
      <c r="L294" s="20"/>
      <c r="M294" s="20"/>
      <c r="N294" s="16"/>
      <c r="O294" s="16"/>
      <c r="P294" s="20"/>
      <c r="Q294" s="20"/>
      <c r="R294" s="16"/>
      <c r="S294" s="16"/>
    </row>
    <row r="295" spans="1:19" s="17" customFormat="1" ht="18" customHeight="1">
      <c r="A295" s="18"/>
      <c r="B295" s="18"/>
      <c r="C295" s="18"/>
      <c r="D295" s="18"/>
      <c r="E295" s="19"/>
      <c r="F295" s="19"/>
      <c r="G295" s="16"/>
      <c r="H295" s="20"/>
      <c r="I295" s="21"/>
      <c r="J295" s="20"/>
      <c r="K295" s="16"/>
      <c r="L295" s="20"/>
      <c r="M295" s="20"/>
      <c r="N295" s="16"/>
      <c r="O295" s="16"/>
      <c r="P295" s="20"/>
      <c r="Q295" s="20"/>
      <c r="R295" s="16"/>
      <c r="S295" s="16"/>
    </row>
    <row r="296" spans="1:19" s="17" customFormat="1" ht="18" customHeight="1">
      <c r="A296" s="18"/>
      <c r="B296" s="18"/>
      <c r="C296" s="18"/>
      <c r="D296" s="18"/>
      <c r="E296" s="19"/>
      <c r="F296" s="19"/>
      <c r="G296" s="16"/>
      <c r="H296" s="20"/>
      <c r="I296" s="21"/>
      <c r="J296" s="20"/>
      <c r="K296" s="16"/>
      <c r="L296" s="20"/>
      <c r="M296" s="20"/>
      <c r="N296" s="16"/>
      <c r="O296" s="16"/>
      <c r="P296" s="20"/>
      <c r="Q296" s="20"/>
      <c r="R296" s="16"/>
      <c r="S296" s="16"/>
    </row>
    <row r="297" spans="1:19" s="17" customFormat="1" ht="18" customHeight="1">
      <c r="A297" s="18"/>
      <c r="B297" s="18"/>
      <c r="C297" s="18"/>
      <c r="D297" s="18"/>
      <c r="E297" s="19"/>
      <c r="F297" s="19"/>
      <c r="G297" s="16"/>
      <c r="H297" s="20"/>
      <c r="I297" s="21"/>
      <c r="J297" s="20"/>
      <c r="K297" s="16"/>
      <c r="L297" s="20"/>
      <c r="M297" s="20"/>
      <c r="N297" s="16"/>
      <c r="O297" s="16"/>
      <c r="P297" s="20"/>
      <c r="Q297" s="20"/>
      <c r="R297" s="16"/>
      <c r="S297" s="16"/>
    </row>
    <row r="298" spans="1:19" s="17" customFormat="1" ht="18" customHeight="1">
      <c r="A298" s="18"/>
      <c r="B298" s="18"/>
      <c r="C298" s="18"/>
      <c r="D298" s="18"/>
      <c r="E298" s="19"/>
      <c r="F298" s="19"/>
      <c r="G298" s="16"/>
      <c r="H298" s="20"/>
      <c r="I298" s="21"/>
      <c r="J298" s="20"/>
      <c r="K298" s="16"/>
      <c r="L298" s="20"/>
      <c r="M298" s="20"/>
      <c r="N298" s="16"/>
      <c r="O298" s="16"/>
      <c r="P298" s="20"/>
      <c r="Q298" s="20"/>
      <c r="R298" s="16"/>
      <c r="S298" s="16"/>
    </row>
    <row r="299" spans="1:19" s="17" customFormat="1" ht="18" customHeight="1">
      <c r="A299" s="18"/>
      <c r="B299" s="18"/>
      <c r="C299" s="18"/>
      <c r="D299" s="18"/>
      <c r="E299" s="19"/>
      <c r="F299" s="19"/>
      <c r="G299" s="16"/>
      <c r="H299" s="20"/>
      <c r="I299" s="21"/>
      <c r="J299" s="20"/>
      <c r="K299" s="16"/>
      <c r="L299" s="20"/>
      <c r="M299" s="20"/>
      <c r="N299" s="16"/>
      <c r="O299" s="16"/>
      <c r="P299" s="20"/>
      <c r="Q299" s="20"/>
      <c r="R299" s="16"/>
      <c r="S299" s="16"/>
    </row>
    <row r="300" spans="1:19" s="17" customFormat="1" ht="18" customHeight="1">
      <c r="A300" s="18"/>
      <c r="B300" s="18"/>
      <c r="C300" s="18"/>
      <c r="D300" s="18"/>
      <c r="E300" s="19"/>
      <c r="F300" s="19"/>
      <c r="G300" s="16"/>
      <c r="H300" s="20"/>
      <c r="I300" s="21"/>
      <c r="J300" s="20"/>
      <c r="K300" s="16"/>
      <c r="L300" s="20"/>
      <c r="M300" s="20"/>
      <c r="N300" s="16"/>
      <c r="O300" s="16"/>
      <c r="P300" s="20"/>
      <c r="Q300" s="20"/>
      <c r="R300" s="16"/>
      <c r="S300" s="16"/>
    </row>
    <row r="301" spans="1:19" s="17" customFormat="1" ht="18" customHeight="1">
      <c r="A301" s="18"/>
      <c r="B301" s="18"/>
      <c r="C301" s="18"/>
      <c r="D301" s="18"/>
      <c r="E301" s="19"/>
      <c r="F301" s="19"/>
      <c r="G301" s="16"/>
      <c r="H301" s="20"/>
      <c r="I301" s="21"/>
      <c r="J301" s="20"/>
      <c r="K301" s="16"/>
      <c r="L301" s="20"/>
      <c r="M301" s="20"/>
      <c r="N301" s="16"/>
      <c r="O301" s="16"/>
      <c r="P301" s="20"/>
      <c r="Q301" s="20"/>
      <c r="R301" s="16"/>
      <c r="S301" s="16"/>
    </row>
    <row r="302" spans="1:19" s="17" customFormat="1" ht="18" customHeight="1">
      <c r="A302" s="18"/>
      <c r="B302" s="18"/>
      <c r="C302" s="18"/>
      <c r="D302" s="18"/>
      <c r="E302" s="19"/>
      <c r="F302" s="19"/>
      <c r="G302" s="16"/>
      <c r="H302" s="20"/>
      <c r="I302" s="21"/>
      <c r="J302" s="20"/>
      <c r="K302" s="16"/>
      <c r="L302" s="20"/>
      <c r="M302" s="20"/>
      <c r="N302" s="16"/>
      <c r="O302" s="16"/>
      <c r="P302" s="20"/>
      <c r="Q302" s="20"/>
      <c r="R302" s="16"/>
      <c r="S302" s="16"/>
    </row>
    <row r="303" spans="1:19" s="17" customFormat="1" ht="18" customHeight="1">
      <c r="A303" s="18"/>
      <c r="B303" s="18"/>
      <c r="C303" s="18"/>
      <c r="D303" s="18"/>
      <c r="E303" s="19"/>
      <c r="F303" s="19"/>
      <c r="G303" s="16"/>
      <c r="H303" s="20"/>
      <c r="I303" s="21"/>
      <c r="J303" s="20"/>
      <c r="K303" s="16"/>
      <c r="L303" s="20"/>
      <c r="M303" s="20"/>
      <c r="N303" s="16"/>
      <c r="O303" s="16"/>
      <c r="P303" s="20"/>
      <c r="Q303" s="20"/>
      <c r="R303" s="16"/>
      <c r="S303" s="16"/>
    </row>
    <row r="304" spans="1:19" s="17" customFormat="1" ht="18" customHeight="1">
      <c r="A304" s="18"/>
      <c r="B304" s="18"/>
      <c r="C304" s="18"/>
      <c r="D304" s="18"/>
      <c r="E304" s="19"/>
      <c r="F304" s="19"/>
      <c r="G304" s="16"/>
      <c r="H304" s="20"/>
      <c r="I304" s="21"/>
      <c r="J304" s="20"/>
      <c r="K304" s="16"/>
      <c r="L304" s="20"/>
      <c r="M304" s="20"/>
      <c r="N304" s="16"/>
      <c r="O304" s="16"/>
      <c r="P304" s="20"/>
      <c r="Q304" s="20"/>
      <c r="R304" s="16"/>
      <c r="S304" s="16"/>
    </row>
    <row r="305" spans="1:19" s="17" customFormat="1" ht="18" customHeight="1">
      <c r="A305" s="18"/>
      <c r="B305" s="18"/>
      <c r="C305" s="18"/>
      <c r="D305" s="18"/>
      <c r="E305" s="19"/>
      <c r="F305" s="19"/>
      <c r="G305" s="16"/>
      <c r="H305" s="20"/>
      <c r="I305" s="21"/>
      <c r="J305" s="20"/>
      <c r="K305" s="16"/>
      <c r="L305" s="20"/>
      <c r="M305" s="20"/>
      <c r="N305" s="16"/>
      <c r="O305" s="16"/>
      <c r="P305" s="20"/>
      <c r="Q305" s="20"/>
      <c r="R305" s="16"/>
      <c r="S305" s="16"/>
    </row>
    <row r="306" spans="1:19" s="17" customFormat="1" ht="18" customHeight="1">
      <c r="A306" s="18"/>
      <c r="B306" s="18"/>
      <c r="C306" s="18"/>
      <c r="D306" s="18"/>
      <c r="E306" s="19"/>
      <c r="F306" s="19"/>
      <c r="G306" s="16"/>
      <c r="H306" s="20"/>
      <c r="I306" s="21"/>
      <c r="J306" s="20"/>
      <c r="K306" s="16"/>
      <c r="L306" s="20"/>
      <c r="M306" s="20"/>
      <c r="N306" s="16"/>
      <c r="O306" s="16"/>
      <c r="P306" s="20"/>
      <c r="Q306" s="20"/>
      <c r="R306" s="16"/>
      <c r="S306" s="16"/>
    </row>
    <row r="307" spans="1:19" s="17" customFormat="1" ht="18" customHeight="1">
      <c r="A307" s="18"/>
      <c r="B307" s="18"/>
      <c r="C307" s="18"/>
      <c r="D307" s="18"/>
      <c r="E307" s="19"/>
      <c r="F307" s="19"/>
      <c r="G307" s="16"/>
      <c r="H307" s="20"/>
      <c r="I307" s="21"/>
      <c r="J307" s="20"/>
      <c r="K307" s="16"/>
      <c r="L307" s="20"/>
      <c r="M307" s="20"/>
      <c r="N307" s="16"/>
      <c r="O307" s="16"/>
      <c r="P307" s="20"/>
      <c r="Q307" s="20"/>
      <c r="R307" s="16"/>
      <c r="S307" s="16"/>
    </row>
    <row r="308" spans="1:19" s="17" customFormat="1" ht="18" customHeight="1">
      <c r="A308" s="18"/>
      <c r="B308" s="18"/>
      <c r="C308" s="18"/>
      <c r="D308" s="18"/>
      <c r="E308" s="19"/>
      <c r="F308" s="19"/>
      <c r="G308" s="16"/>
      <c r="H308" s="20"/>
      <c r="I308" s="21"/>
      <c r="J308" s="20"/>
      <c r="K308" s="16"/>
      <c r="L308" s="20"/>
      <c r="M308" s="20"/>
      <c r="N308" s="16"/>
      <c r="O308" s="16"/>
      <c r="P308" s="20"/>
      <c r="Q308" s="20"/>
      <c r="R308" s="16"/>
      <c r="S308" s="16"/>
    </row>
    <row r="309" spans="1:19" s="17" customFormat="1" ht="18" customHeight="1">
      <c r="A309" s="18"/>
      <c r="B309" s="18"/>
      <c r="C309" s="18"/>
      <c r="D309" s="18"/>
      <c r="E309" s="19"/>
      <c r="F309" s="19"/>
      <c r="G309" s="16"/>
      <c r="H309" s="20"/>
      <c r="I309" s="21"/>
      <c r="J309" s="20"/>
      <c r="K309" s="16"/>
      <c r="L309" s="20"/>
      <c r="M309" s="20"/>
      <c r="N309" s="16"/>
      <c r="O309" s="16"/>
      <c r="P309" s="20"/>
      <c r="Q309" s="20"/>
      <c r="R309" s="16"/>
      <c r="S309" s="16"/>
    </row>
    <row r="310" spans="1:19" s="17" customFormat="1" ht="18" customHeight="1">
      <c r="A310" s="18"/>
      <c r="B310" s="18"/>
      <c r="C310" s="18"/>
      <c r="D310" s="18"/>
      <c r="E310" s="19"/>
      <c r="F310" s="19"/>
      <c r="G310" s="16"/>
      <c r="H310" s="20"/>
      <c r="I310" s="21"/>
      <c r="J310" s="20"/>
      <c r="K310" s="16"/>
      <c r="L310" s="20"/>
      <c r="M310" s="20"/>
      <c r="N310" s="16"/>
      <c r="O310" s="16"/>
      <c r="P310" s="20"/>
      <c r="Q310" s="20"/>
      <c r="R310" s="16"/>
      <c r="S310" s="16"/>
    </row>
    <row r="311" spans="1:19" s="17" customFormat="1" ht="18" customHeight="1">
      <c r="A311" s="18"/>
      <c r="B311" s="18"/>
      <c r="C311" s="18"/>
      <c r="D311" s="18"/>
      <c r="E311" s="19"/>
      <c r="F311" s="19"/>
      <c r="G311" s="16"/>
      <c r="H311" s="20"/>
      <c r="I311" s="21"/>
      <c r="J311" s="20"/>
      <c r="K311" s="16"/>
      <c r="L311" s="20"/>
      <c r="M311" s="20"/>
      <c r="N311" s="16"/>
      <c r="O311" s="16"/>
      <c r="P311" s="20"/>
      <c r="Q311" s="20"/>
      <c r="R311" s="16"/>
      <c r="S311" s="16"/>
    </row>
    <row r="312" spans="1:19" s="17" customFormat="1" ht="18" customHeight="1">
      <c r="A312" s="18"/>
      <c r="B312" s="18"/>
      <c r="C312" s="18"/>
      <c r="D312" s="18"/>
      <c r="E312" s="19"/>
      <c r="F312" s="19"/>
      <c r="G312" s="16"/>
      <c r="H312" s="20"/>
      <c r="I312" s="21"/>
      <c r="J312" s="20"/>
      <c r="K312" s="16"/>
      <c r="L312" s="20"/>
      <c r="M312" s="20"/>
      <c r="N312" s="16"/>
      <c r="O312" s="16"/>
      <c r="P312" s="20"/>
      <c r="Q312" s="20"/>
      <c r="R312" s="16"/>
      <c r="S312" s="16"/>
    </row>
    <row r="313" spans="1:19" s="17" customFormat="1" ht="18" customHeight="1">
      <c r="A313" s="18"/>
      <c r="B313" s="18"/>
      <c r="C313" s="18"/>
      <c r="D313" s="18"/>
      <c r="E313" s="19"/>
      <c r="F313" s="19"/>
      <c r="G313" s="16"/>
      <c r="H313" s="20"/>
      <c r="I313" s="21"/>
      <c r="J313" s="20"/>
      <c r="K313" s="16"/>
      <c r="L313" s="20"/>
      <c r="M313" s="20"/>
      <c r="N313" s="16"/>
      <c r="O313" s="16"/>
      <c r="P313" s="20"/>
      <c r="Q313" s="20"/>
      <c r="R313" s="16"/>
      <c r="S313" s="16"/>
    </row>
    <row r="314" spans="1:19" s="17" customFormat="1" ht="18" customHeight="1">
      <c r="A314" s="18"/>
      <c r="B314" s="18"/>
      <c r="C314" s="18"/>
      <c r="D314" s="18"/>
      <c r="E314" s="19"/>
      <c r="F314" s="19"/>
      <c r="G314" s="16"/>
      <c r="H314" s="20"/>
      <c r="I314" s="21"/>
      <c r="J314" s="20"/>
      <c r="K314" s="16"/>
      <c r="L314" s="20"/>
      <c r="M314" s="20"/>
      <c r="N314" s="16"/>
      <c r="O314" s="16"/>
      <c r="P314" s="20"/>
      <c r="Q314" s="20"/>
      <c r="R314" s="16"/>
      <c r="S314" s="16"/>
    </row>
    <row r="315" spans="1:19" s="17" customFormat="1" ht="18" customHeight="1">
      <c r="A315" s="18"/>
      <c r="B315" s="18"/>
      <c r="C315" s="18"/>
      <c r="D315" s="18"/>
      <c r="E315" s="19"/>
      <c r="F315" s="19"/>
      <c r="G315" s="16"/>
      <c r="H315" s="20"/>
      <c r="I315" s="21"/>
      <c r="J315" s="20"/>
      <c r="K315" s="16"/>
      <c r="L315" s="20"/>
      <c r="M315" s="20"/>
      <c r="N315" s="16"/>
      <c r="O315" s="16"/>
      <c r="P315" s="20"/>
      <c r="Q315" s="20"/>
      <c r="R315" s="16"/>
      <c r="S315" s="16"/>
    </row>
    <row r="316" spans="1:19" s="17" customFormat="1" ht="18" customHeight="1">
      <c r="A316" s="18"/>
      <c r="B316" s="18"/>
      <c r="C316" s="18"/>
      <c r="D316" s="18"/>
      <c r="E316" s="19"/>
      <c r="F316" s="19"/>
      <c r="G316" s="16"/>
      <c r="H316" s="20"/>
      <c r="I316" s="21"/>
      <c r="J316" s="20"/>
      <c r="K316" s="16"/>
      <c r="L316" s="20"/>
      <c r="M316" s="20"/>
      <c r="N316" s="16"/>
      <c r="O316" s="16"/>
      <c r="P316" s="20"/>
      <c r="Q316" s="20"/>
      <c r="R316" s="16"/>
      <c r="S316" s="16"/>
    </row>
    <row r="317" spans="1:19" s="17" customFormat="1" ht="18" customHeight="1">
      <c r="A317" s="18"/>
      <c r="B317" s="18"/>
      <c r="C317" s="18"/>
      <c r="D317" s="18"/>
      <c r="E317" s="19"/>
      <c r="F317" s="19"/>
      <c r="G317" s="16"/>
      <c r="H317" s="20"/>
      <c r="I317" s="21"/>
      <c r="J317" s="20"/>
      <c r="K317" s="16"/>
      <c r="L317" s="20"/>
      <c r="M317" s="20"/>
      <c r="N317" s="16"/>
      <c r="O317" s="16"/>
      <c r="P317" s="20"/>
      <c r="Q317" s="20"/>
      <c r="R317" s="16"/>
      <c r="S317" s="16"/>
    </row>
    <row r="318" spans="1:19" s="17" customFormat="1" ht="18" customHeight="1">
      <c r="A318" s="18"/>
      <c r="B318" s="18"/>
      <c r="C318" s="18"/>
      <c r="D318" s="18"/>
      <c r="E318" s="19"/>
      <c r="F318" s="19"/>
      <c r="G318" s="16"/>
      <c r="H318" s="20"/>
      <c r="I318" s="21"/>
      <c r="J318" s="20"/>
      <c r="K318" s="16"/>
      <c r="L318" s="20"/>
      <c r="M318" s="20"/>
      <c r="N318" s="16"/>
      <c r="O318" s="16"/>
      <c r="P318" s="20"/>
      <c r="Q318" s="20"/>
      <c r="R318" s="16"/>
      <c r="S318" s="16"/>
    </row>
    <row r="319" spans="1:19" s="17" customFormat="1" ht="18" customHeight="1">
      <c r="A319" s="18"/>
      <c r="B319" s="18"/>
      <c r="C319" s="18"/>
      <c r="D319" s="18"/>
      <c r="E319" s="19"/>
      <c r="F319" s="19"/>
      <c r="G319" s="16"/>
      <c r="H319" s="20"/>
      <c r="I319" s="21"/>
      <c r="J319" s="20"/>
      <c r="K319" s="16"/>
      <c r="L319" s="20"/>
      <c r="M319" s="20"/>
      <c r="N319" s="16"/>
      <c r="O319" s="16"/>
      <c r="P319" s="20"/>
      <c r="Q319" s="20"/>
      <c r="R319" s="16"/>
      <c r="S319" s="16"/>
    </row>
    <row r="320" spans="1:19" s="17" customFormat="1" ht="18" customHeight="1">
      <c r="A320" s="18"/>
      <c r="B320" s="18"/>
      <c r="C320" s="18"/>
      <c r="D320" s="18"/>
      <c r="E320" s="19"/>
      <c r="F320" s="19"/>
      <c r="G320" s="16"/>
      <c r="H320" s="20"/>
      <c r="I320" s="21"/>
      <c r="J320" s="20"/>
      <c r="K320" s="16"/>
      <c r="L320" s="20"/>
      <c r="M320" s="20"/>
      <c r="N320" s="16"/>
      <c r="O320" s="16"/>
      <c r="P320" s="20"/>
      <c r="Q320" s="20"/>
      <c r="R320" s="16"/>
      <c r="S320" s="16"/>
    </row>
    <row r="321" spans="1:19" s="17" customFormat="1" ht="18" customHeight="1">
      <c r="A321" s="18"/>
      <c r="B321" s="18"/>
      <c r="C321" s="18"/>
      <c r="D321" s="18"/>
      <c r="E321" s="19"/>
      <c r="F321" s="19"/>
      <c r="G321" s="16"/>
      <c r="H321" s="20"/>
      <c r="I321" s="21"/>
      <c r="J321" s="20"/>
      <c r="K321" s="16"/>
      <c r="L321" s="20"/>
      <c r="M321" s="20"/>
      <c r="N321" s="16"/>
      <c r="O321" s="16"/>
      <c r="P321" s="20"/>
      <c r="Q321" s="20"/>
      <c r="R321" s="16"/>
      <c r="S321" s="16"/>
    </row>
    <row r="322" spans="1:19" s="17" customFormat="1" ht="18" customHeight="1">
      <c r="A322" s="18"/>
      <c r="B322" s="18"/>
      <c r="C322" s="18"/>
      <c r="D322" s="18"/>
      <c r="E322" s="19"/>
      <c r="F322" s="19"/>
      <c r="G322" s="16"/>
      <c r="H322" s="20"/>
      <c r="I322" s="21"/>
      <c r="J322" s="20"/>
      <c r="K322" s="16"/>
      <c r="L322" s="20"/>
      <c r="M322" s="20"/>
      <c r="N322" s="16"/>
      <c r="O322" s="16"/>
      <c r="P322" s="20"/>
      <c r="Q322" s="20"/>
      <c r="R322" s="16"/>
      <c r="S322" s="16"/>
    </row>
    <row r="323" spans="1:19" s="17" customFormat="1" ht="18" customHeight="1">
      <c r="A323" s="18"/>
      <c r="B323" s="18"/>
      <c r="C323" s="18"/>
      <c r="D323" s="18"/>
      <c r="E323" s="19"/>
      <c r="F323" s="19"/>
      <c r="G323" s="16"/>
      <c r="H323" s="20"/>
      <c r="I323" s="21"/>
      <c r="J323" s="20"/>
      <c r="K323" s="16"/>
      <c r="L323" s="20"/>
      <c r="M323" s="20"/>
      <c r="N323" s="16"/>
      <c r="O323" s="16"/>
      <c r="P323" s="20"/>
      <c r="Q323" s="20"/>
      <c r="R323" s="16"/>
      <c r="S323" s="16"/>
    </row>
    <row r="324" spans="1:19" s="17" customFormat="1" ht="18" customHeight="1">
      <c r="A324" s="18"/>
      <c r="B324" s="18"/>
      <c r="C324" s="18"/>
      <c r="D324" s="18"/>
      <c r="E324" s="19"/>
      <c r="F324" s="19"/>
      <c r="G324" s="16"/>
      <c r="H324" s="20"/>
      <c r="I324" s="21"/>
      <c r="J324" s="20"/>
      <c r="K324" s="16"/>
      <c r="L324" s="20"/>
      <c r="M324" s="20"/>
      <c r="N324" s="16"/>
      <c r="O324" s="16"/>
      <c r="P324" s="20"/>
      <c r="Q324" s="20"/>
      <c r="R324" s="16"/>
      <c r="S324" s="16"/>
    </row>
    <row r="325" spans="1:19" s="17" customFormat="1" ht="18" customHeight="1">
      <c r="A325" s="18"/>
      <c r="B325" s="18"/>
      <c r="C325" s="18"/>
      <c r="D325" s="18"/>
      <c r="E325" s="19"/>
      <c r="F325" s="19"/>
      <c r="G325" s="16"/>
      <c r="H325" s="20"/>
      <c r="I325" s="21"/>
      <c r="J325" s="20"/>
      <c r="K325" s="16"/>
      <c r="L325" s="20"/>
      <c r="M325" s="20"/>
      <c r="N325" s="16"/>
      <c r="O325" s="16"/>
      <c r="P325" s="20"/>
      <c r="Q325" s="20"/>
      <c r="R325" s="16"/>
      <c r="S325" s="16"/>
    </row>
    <row r="326" spans="1:19" s="17" customFormat="1" ht="18" customHeight="1">
      <c r="A326" s="18"/>
      <c r="B326" s="18"/>
      <c r="C326" s="18"/>
      <c r="D326" s="18"/>
      <c r="E326" s="19"/>
      <c r="F326" s="19"/>
      <c r="G326" s="16"/>
      <c r="H326" s="20"/>
      <c r="I326" s="21"/>
      <c r="J326" s="20"/>
      <c r="K326" s="16"/>
      <c r="L326" s="20"/>
      <c r="M326" s="20"/>
      <c r="N326" s="16"/>
      <c r="O326" s="16"/>
      <c r="P326" s="20"/>
      <c r="Q326" s="20"/>
      <c r="R326" s="16"/>
      <c r="S326" s="16"/>
    </row>
    <row r="327" spans="1:19" s="17" customFormat="1" ht="18" customHeight="1">
      <c r="A327" s="18"/>
      <c r="B327" s="18"/>
      <c r="C327" s="18"/>
      <c r="D327" s="18"/>
      <c r="E327" s="19"/>
      <c r="F327" s="19"/>
      <c r="G327" s="16"/>
      <c r="H327" s="20"/>
      <c r="I327" s="21"/>
      <c r="J327" s="20"/>
      <c r="K327" s="16"/>
      <c r="L327" s="20"/>
      <c r="M327" s="20"/>
      <c r="N327" s="16"/>
      <c r="O327" s="16"/>
      <c r="P327" s="20"/>
      <c r="Q327" s="20"/>
      <c r="R327" s="16"/>
      <c r="S327" s="16"/>
    </row>
    <row r="328" spans="1:19" s="17" customFormat="1" ht="18" customHeight="1">
      <c r="A328" s="18"/>
      <c r="B328" s="18"/>
      <c r="C328" s="18"/>
      <c r="D328" s="18"/>
      <c r="E328" s="19"/>
      <c r="F328" s="19"/>
      <c r="G328" s="16"/>
      <c r="H328" s="20"/>
      <c r="I328" s="21"/>
      <c r="J328" s="20"/>
      <c r="K328" s="16"/>
      <c r="L328" s="20"/>
      <c r="M328" s="20"/>
      <c r="N328" s="16"/>
      <c r="O328" s="16"/>
      <c r="P328" s="20"/>
      <c r="Q328" s="20"/>
      <c r="R328" s="16"/>
      <c r="S328" s="16"/>
    </row>
    <row r="329" spans="1:19" s="17" customFormat="1" ht="18" customHeight="1">
      <c r="A329" s="18"/>
      <c r="B329" s="18"/>
      <c r="C329" s="18"/>
      <c r="D329" s="18"/>
      <c r="E329" s="19"/>
      <c r="F329" s="19"/>
      <c r="G329" s="16"/>
      <c r="H329" s="20"/>
      <c r="I329" s="21"/>
      <c r="J329" s="20"/>
      <c r="K329" s="16"/>
      <c r="L329" s="20"/>
      <c r="M329" s="20"/>
      <c r="N329" s="16"/>
      <c r="O329" s="16"/>
      <c r="P329" s="20"/>
      <c r="Q329" s="20"/>
      <c r="R329" s="16"/>
      <c r="S329" s="16"/>
    </row>
    <row r="330" spans="1:19" s="17" customFormat="1" ht="18" customHeight="1">
      <c r="A330" s="18"/>
      <c r="B330" s="18"/>
      <c r="C330" s="18"/>
      <c r="D330" s="18"/>
      <c r="E330" s="19"/>
      <c r="F330" s="19"/>
      <c r="G330" s="16"/>
      <c r="H330" s="20"/>
      <c r="I330" s="21"/>
      <c r="J330" s="20"/>
      <c r="K330" s="16"/>
      <c r="L330" s="20"/>
      <c r="M330" s="20"/>
      <c r="N330" s="16"/>
      <c r="O330" s="16"/>
      <c r="P330" s="20"/>
      <c r="Q330" s="20"/>
      <c r="R330" s="16"/>
      <c r="S330" s="16"/>
    </row>
    <row r="331" spans="1:19" s="17" customFormat="1" ht="18" customHeight="1">
      <c r="A331" s="18"/>
      <c r="B331" s="18"/>
      <c r="C331" s="18"/>
      <c r="D331" s="18"/>
      <c r="E331" s="19"/>
      <c r="F331" s="19"/>
      <c r="G331" s="16"/>
      <c r="H331" s="20"/>
      <c r="I331" s="21"/>
      <c r="J331" s="20"/>
      <c r="K331" s="16"/>
      <c r="L331" s="20"/>
      <c r="M331" s="20"/>
      <c r="N331" s="16"/>
      <c r="O331" s="16"/>
      <c r="P331" s="20"/>
      <c r="Q331" s="20"/>
      <c r="R331" s="16"/>
      <c r="S331" s="16"/>
    </row>
    <row r="332" spans="1:19" s="17" customFormat="1" ht="18" customHeight="1">
      <c r="A332" s="18"/>
      <c r="B332" s="18"/>
      <c r="C332" s="18"/>
      <c r="D332" s="18"/>
      <c r="E332" s="19"/>
      <c r="F332" s="19"/>
      <c r="G332" s="16"/>
      <c r="H332" s="20"/>
      <c r="I332" s="21"/>
      <c r="J332" s="20"/>
      <c r="K332" s="16"/>
      <c r="L332" s="20"/>
      <c r="M332" s="20"/>
      <c r="N332" s="16"/>
      <c r="O332" s="16"/>
      <c r="P332" s="20"/>
      <c r="Q332" s="20"/>
      <c r="R332" s="16"/>
      <c r="S332" s="16"/>
    </row>
    <row r="333" spans="1:19" s="17" customFormat="1" ht="18" customHeight="1">
      <c r="A333" s="18"/>
      <c r="B333" s="18"/>
      <c r="C333" s="18"/>
      <c r="D333" s="18"/>
      <c r="E333" s="19"/>
      <c r="F333" s="19"/>
      <c r="G333" s="16"/>
      <c r="H333" s="20"/>
      <c r="I333" s="21"/>
      <c r="J333" s="20"/>
      <c r="K333" s="16"/>
      <c r="L333" s="20"/>
      <c r="M333" s="20"/>
      <c r="N333" s="16"/>
      <c r="O333" s="16"/>
      <c r="P333" s="20"/>
      <c r="Q333" s="20"/>
      <c r="R333" s="16"/>
      <c r="S333" s="16"/>
    </row>
    <row r="334" spans="1:19" s="17" customFormat="1" ht="18" customHeight="1">
      <c r="A334" s="18"/>
      <c r="B334" s="18"/>
      <c r="C334" s="18"/>
      <c r="D334" s="18"/>
      <c r="E334" s="19"/>
      <c r="F334" s="19"/>
      <c r="G334" s="16"/>
      <c r="H334" s="20"/>
      <c r="I334" s="21"/>
      <c r="J334" s="20"/>
      <c r="K334" s="16"/>
      <c r="L334" s="20"/>
      <c r="M334" s="20"/>
      <c r="N334" s="16"/>
      <c r="O334" s="16"/>
      <c r="P334" s="20"/>
      <c r="Q334" s="20"/>
      <c r="R334" s="16"/>
      <c r="S334" s="16"/>
    </row>
    <row r="335" spans="1:19" s="17" customFormat="1" ht="18" customHeight="1">
      <c r="A335" s="18"/>
      <c r="B335" s="18"/>
      <c r="C335" s="18"/>
      <c r="D335" s="18"/>
      <c r="E335" s="19"/>
      <c r="F335" s="19"/>
      <c r="G335" s="16"/>
      <c r="H335" s="20"/>
      <c r="I335" s="21"/>
      <c r="J335" s="20"/>
      <c r="K335" s="16"/>
      <c r="L335" s="20"/>
      <c r="M335" s="20"/>
      <c r="N335" s="16"/>
      <c r="O335" s="16"/>
      <c r="P335" s="20"/>
      <c r="Q335" s="20"/>
      <c r="R335" s="16"/>
      <c r="S335" s="16"/>
    </row>
    <row r="336" spans="1:19" s="17" customFormat="1" ht="18" customHeight="1">
      <c r="A336" s="18"/>
      <c r="B336" s="18"/>
      <c r="C336" s="18"/>
      <c r="D336" s="18"/>
      <c r="E336" s="19"/>
      <c r="F336" s="19"/>
      <c r="G336" s="16"/>
      <c r="H336" s="20"/>
      <c r="I336" s="21"/>
      <c r="J336" s="20"/>
      <c r="K336" s="16"/>
      <c r="L336" s="20"/>
      <c r="M336" s="20"/>
      <c r="N336" s="16"/>
      <c r="O336" s="16"/>
      <c r="P336" s="20"/>
      <c r="Q336" s="20"/>
      <c r="R336" s="16"/>
      <c r="S336" s="16"/>
    </row>
    <row r="337" spans="1:19" s="17" customFormat="1" ht="18" customHeight="1">
      <c r="A337" s="18"/>
      <c r="B337" s="18"/>
      <c r="C337" s="18"/>
      <c r="D337" s="18"/>
      <c r="E337" s="19"/>
      <c r="F337" s="19"/>
      <c r="G337" s="16"/>
      <c r="H337" s="20"/>
      <c r="I337" s="21"/>
      <c r="J337" s="20"/>
      <c r="K337" s="16"/>
      <c r="L337" s="20"/>
      <c r="M337" s="20"/>
      <c r="N337" s="16"/>
      <c r="O337" s="16"/>
      <c r="P337" s="20"/>
      <c r="Q337" s="20"/>
      <c r="R337" s="16"/>
      <c r="S337" s="16"/>
    </row>
    <row r="338" spans="1:19" s="17" customFormat="1" ht="18" customHeight="1">
      <c r="A338" s="18"/>
      <c r="B338" s="18"/>
      <c r="C338" s="18"/>
      <c r="D338" s="18"/>
      <c r="E338" s="19"/>
      <c r="F338" s="19"/>
      <c r="G338" s="16"/>
      <c r="H338" s="20"/>
      <c r="I338" s="21"/>
      <c r="J338" s="20"/>
      <c r="K338" s="16"/>
      <c r="L338" s="20"/>
      <c r="M338" s="20"/>
      <c r="N338" s="16"/>
      <c r="O338" s="16"/>
      <c r="P338" s="20"/>
      <c r="Q338" s="20"/>
      <c r="R338" s="16"/>
      <c r="S338" s="16"/>
    </row>
    <row r="339" spans="1:19" s="17" customFormat="1" ht="18" customHeight="1">
      <c r="A339" s="18"/>
      <c r="B339" s="18"/>
      <c r="C339" s="18"/>
      <c r="D339" s="18"/>
      <c r="E339" s="19"/>
      <c r="F339" s="19"/>
      <c r="G339" s="16"/>
      <c r="H339" s="20"/>
      <c r="I339" s="21"/>
      <c r="J339" s="20"/>
      <c r="K339" s="16"/>
      <c r="L339" s="20"/>
      <c r="M339" s="20"/>
      <c r="N339" s="16"/>
      <c r="O339" s="16"/>
      <c r="P339" s="20"/>
      <c r="Q339" s="20"/>
      <c r="R339" s="16"/>
      <c r="S339" s="16"/>
    </row>
    <row r="340" spans="1:19" s="17" customFormat="1" ht="18" customHeight="1">
      <c r="A340" s="18"/>
      <c r="B340" s="18"/>
      <c r="C340" s="18"/>
      <c r="D340" s="18"/>
      <c r="E340" s="19"/>
      <c r="F340" s="19"/>
      <c r="G340" s="16"/>
      <c r="H340" s="20"/>
      <c r="I340" s="21"/>
      <c r="J340" s="20"/>
      <c r="K340" s="16"/>
      <c r="L340" s="20"/>
      <c r="M340" s="20"/>
      <c r="N340" s="16"/>
      <c r="O340" s="16"/>
      <c r="P340" s="20"/>
      <c r="Q340" s="20"/>
      <c r="R340" s="16"/>
      <c r="S340" s="16"/>
    </row>
    <row r="341" spans="1:19" s="17" customFormat="1" ht="18" customHeight="1">
      <c r="A341" s="18"/>
      <c r="B341" s="18"/>
      <c r="C341" s="18"/>
      <c r="D341" s="18"/>
      <c r="E341" s="19"/>
      <c r="F341" s="19"/>
      <c r="G341" s="16"/>
      <c r="H341" s="20"/>
      <c r="I341" s="21"/>
      <c r="J341" s="20"/>
      <c r="K341" s="16"/>
      <c r="L341" s="20"/>
      <c r="M341" s="20"/>
      <c r="N341" s="16"/>
      <c r="O341" s="16"/>
      <c r="P341" s="20"/>
      <c r="Q341" s="20"/>
      <c r="R341" s="16"/>
      <c r="S341" s="16"/>
    </row>
    <row r="342" spans="1:19" s="17" customFormat="1" ht="18" customHeight="1">
      <c r="A342" s="18"/>
      <c r="B342" s="18"/>
      <c r="C342" s="18"/>
      <c r="D342" s="18"/>
      <c r="E342" s="19"/>
      <c r="F342" s="19"/>
      <c r="G342" s="16"/>
      <c r="H342" s="20"/>
      <c r="I342" s="21"/>
      <c r="J342" s="20"/>
      <c r="K342" s="16"/>
      <c r="L342" s="20"/>
      <c r="M342" s="20"/>
      <c r="N342" s="16"/>
      <c r="O342" s="16"/>
      <c r="P342" s="20"/>
      <c r="Q342" s="20"/>
      <c r="R342" s="16"/>
      <c r="S342" s="16"/>
    </row>
    <row r="343" spans="1:19" s="17" customFormat="1" ht="18" customHeight="1">
      <c r="A343" s="18"/>
      <c r="B343" s="18"/>
      <c r="C343" s="18"/>
      <c r="D343" s="18"/>
      <c r="E343" s="19"/>
      <c r="F343" s="19"/>
      <c r="G343" s="16"/>
      <c r="H343" s="20"/>
      <c r="I343" s="21"/>
      <c r="J343" s="20"/>
      <c r="K343" s="16"/>
      <c r="L343" s="20"/>
      <c r="M343" s="20"/>
      <c r="N343" s="16"/>
      <c r="O343" s="16"/>
      <c r="P343" s="20"/>
      <c r="Q343" s="20"/>
      <c r="R343" s="16"/>
      <c r="S343" s="16"/>
    </row>
    <row r="344" spans="1:19" s="17" customFormat="1" ht="18" customHeight="1">
      <c r="A344" s="18"/>
      <c r="B344" s="18"/>
      <c r="C344" s="18"/>
      <c r="D344" s="18"/>
      <c r="E344" s="19"/>
      <c r="F344" s="19"/>
      <c r="G344" s="16"/>
      <c r="H344" s="20"/>
      <c r="I344" s="21"/>
      <c r="J344" s="20"/>
      <c r="K344" s="16"/>
      <c r="L344" s="20"/>
      <c r="M344" s="20"/>
      <c r="N344" s="16"/>
      <c r="O344" s="16"/>
      <c r="P344" s="20"/>
      <c r="Q344" s="20"/>
      <c r="R344" s="16"/>
      <c r="S344" s="16"/>
    </row>
    <row r="345" spans="1:19" s="17" customFormat="1" ht="18" customHeight="1">
      <c r="A345" s="18"/>
      <c r="B345" s="18"/>
      <c r="C345" s="18"/>
      <c r="D345" s="18"/>
      <c r="E345" s="19"/>
      <c r="F345" s="19"/>
      <c r="G345" s="16"/>
      <c r="H345" s="20"/>
      <c r="I345" s="21"/>
      <c r="J345" s="20"/>
      <c r="K345" s="16"/>
      <c r="L345" s="20"/>
      <c r="M345" s="20"/>
      <c r="N345" s="16"/>
      <c r="O345" s="16"/>
      <c r="P345" s="20"/>
      <c r="Q345" s="20"/>
      <c r="R345" s="16"/>
      <c r="S345" s="16"/>
    </row>
    <row r="346" spans="1:19" s="17" customFormat="1" ht="18" customHeight="1">
      <c r="A346" s="18"/>
      <c r="B346" s="18"/>
      <c r="C346" s="18"/>
      <c r="D346" s="18"/>
      <c r="E346" s="19"/>
      <c r="F346" s="19"/>
      <c r="G346" s="16"/>
      <c r="H346" s="20"/>
      <c r="I346" s="21"/>
      <c r="J346" s="20"/>
      <c r="K346" s="16"/>
      <c r="L346" s="20"/>
      <c r="M346" s="20"/>
      <c r="N346" s="16"/>
      <c r="O346" s="16"/>
      <c r="P346" s="20"/>
      <c r="Q346" s="20"/>
      <c r="R346" s="16"/>
      <c r="S346" s="16"/>
    </row>
    <row r="347" spans="1:19" s="17" customFormat="1" ht="18" customHeight="1">
      <c r="A347" s="18"/>
      <c r="B347" s="18"/>
      <c r="C347" s="18"/>
      <c r="D347" s="18"/>
      <c r="E347" s="19"/>
      <c r="F347" s="19"/>
      <c r="G347" s="16"/>
      <c r="H347" s="20"/>
      <c r="I347" s="21"/>
      <c r="J347" s="20"/>
      <c r="K347" s="16"/>
      <c r="L347" s="20"/>
      <c r="M347" s="20"/>
      <c r="N347" s="16"/>
      <c r="O347" s="16"/>
      <c r="P347" s="20"/>
      <c r="Q347" s="20"/>
      <c r="R347" s="16"/>
      <c r="S347" s="16"/>
    </row>
    <row r="348" spans="1:19" s="17" customFormat="1" ht="18" customHeight="1">
      <c r="A348" s="18"/>
      <c r="B348" s="18"/>
      <c r="C348" s="18"/>
      <c r="D348" s="18"/>
      <c r="E348" s="19"/>
      <c r="F348" s="19"/>
      <c r="G348" s="16"/>
      <c r="H348" s="20"/>
      <c r="I348" s="21"/>
      <c r="J348" s="20"/>
      <c r="K348" s="16"/>
      <c r="L348" s="20"/>
      <c r="M348" s="20"/>
      <c r="N348" s="16"/>
      <c r="O348" s="16"/>
      <c r="P348" s="20"/>
      <c r="Q348" s="20"/>
      <c r="R348" s="16"/>
      <c r="S348" s="16"/>
    </row>
    <row r="349" spans="1:19" s="17" customFormat="1" ht="18" customHeight="1">
      <c r="A349" s="18"/>
      <c r="B349" s="18"/>
      <c r="C349" s="18"/>
      <c r="D349" s="18"/>
      <c r="E349" s="19"/>
      <c r="F349" s="19"/>
      <c r="G349" s="16"/>
      <c r="H349" s="20"/>
      <c r="I349" s="21"/>
      <c r="J349" s="20"/>
      <c r="K349" s="16"/>
      <c r="L349" s="20"/>
      <c r="M349" s="20"/>
      <c r="N349" s="16"/>
      <c r="O349" s="16"/>
      <c r="P349" s="20"/>
      <c r="Q349" s="20"/>
      <c r="R349" s="16"/>
      <c r="S349" s="16"/>
    </row>
    <row r="350" spans="1:19" s="17" customFormat="1" ht="18" customHeight="1">
      <c r="A350" s="18"/>
      <c r="B350" s="18"/>
      <c r="C350" s="18"/>
      <c r="D350" s="18"/>
      <c r="E350" s="19"/>
      <c r="F350" s="19"/>
      <c r="G350" s="16"/>
      <c r="H350" s="20"/>
      <c r="I350" s="21"/>
      <c r="J350" s="20"/>
      <c r="K350" s="16"/>
      <c r="L350" s="20"/>
      <c r="M350" s="20"/>
      <c r="N350" s="16"/>
      <c r="O350" s="16"/>
      <c r="P350" s="20"/>
      <c r="Q350" s="20"/>
      <c r="R350" s="16"/>
      <c r="S350" s="16"/>
    </row>
    <row r="351" spans="1:19" s="17" customFormat="1" ht="18" customHeight="1">
      <c r="A351" s="18"/>
      <c r="B351" s="18"/>
      <c r="C351" s="18"/>
      <c r="D351" s="18"/>
      <c r="E351" s="19"/>
      <c r="F351" s="19"/>
      <c r="G351" s="16"/>
      <c r="H351" s="20"/>
      <c r="I351" s="21"/>
      <c r="J351" s="20"/>
      <c r="K351" s="16"/>
      <c r="L351" s="20"/>
      <c r="M351" s="20"/>
      <c r="N351" s="16"/>
      <c r="O351" s="16"/>
      <c r="P351" s="20"/>
      <c r="Q351" s="20"/>
      <c r="R351" s="16"/>
      <c r="S351" s="16"/>
    </row>
    <row r="352" spans="1:19" s="17" customFormat="1" ht="18" customHeight="1">
      <c r="A352" s="18"/>
      <c r="B352" s="18"/>
      <c r="C352" s="18"/>
      <c r="D352" s="18"/>
      <c r="E352" s="19"/>
      <c r="F352" s="19"/>
      <c r="G352" s="16"/>
      <c r="H352" s="20"/>
      <c r="I352" s="21"/>
      <c r="J352" s="20"/>
      <c r="K352" s="16"/>
      <c r="L352" s="20"/>
      <c r="M352" s="20"/>
      <c r="N352" s="16"/>
      <c r="O352" s="16"/>
      <c r="P352" s="20"/>
      <c r="Q352" s="20"/>
      <c r="R352" s="16"/>
      <c r="S352" s="16"/>
    </row>
    <row r="353" spans="1:19" s="17" customFormat="1" ht="18" customHeight="1">
      <c r="A353" s="18"/>
      <c r="B353" s="18"/>
      <c r="C353" s="18"/>
      <c r="D353" s="18"/>
      <c r="E353" s="19"/>
      <c r="F353" s="19"/>
      <c r="G353" s="16"/>
      <c r="H353" s="20"/>
      <c r="I353" s="21"/>
      <c r="J353" s="20"/>
      <c r="K353" s="16"/>
      <c r="L353" s="20"/>
      <c r="M353" s="20"/>
      <c r="N353" s="16"/>
      <c r="O353" s="16"/>
      <c r="P353" s="20"/>
      <c r="Q353" s="20"/>
      <c r="R353" s="16"/>
      <c r="S353" s="16"/>
    </row>
    <row r="354" spans="1:19" s="17" customFormat="1" ht="18" customHeight="1">
      <c r="A354" s="18"/>
      <c r="B354" s="18"/>
      <c r="C354" s="18"/>
      <c r="D354" s="18"/>
      <c r="E354" s="19"/>
      <c r="F354" s="19"/>
      <c r="G354" s="16"/>
      <c r="H354" s="20"/>
      <c r="I354" s="21"/>
      <c r="J354" s="20"/>
      <c r="K354" s="16"/>
      <c r="L354" s="20"/>
      <c r="M354" s="20"/>
      <c r="N354" s="16"/>
      <c r="O354" s="16"/>
      <c r="P354" s="20"/>
      <c r="Q354" s="20"/>
      <c r="R354" s="16"/>
      <c r="S354" s="16"/>
    </row>
    <row r="355" spans="1:19" s="17" customFormat="1" ht="18" customHeight="1">
      <c r="A355" s="18"/>
      <c r="B355" s="18"/>
      <c r="C355" s="18"/>
      <c r="D355" s="18"/>
      <c r="E355" s="19"/>
      <c r="F355" s="19"/>
      <c r="G355" s="16"/>
      <c r="H355" s="20"/>
      <c r="I355" s="21"/>
      <c r="J355" s="20"/>
      <c r="K355" s="16"/>
      <c r="L355" s="20"/>
      <c r="M355" s="20"/>
      <c r="N355" s="16"/>
      <c r="O355" s="16"/>
      <c r="P355" s="20"/>
      <c r="Q355" s="20"/>
      <c r="R355" s="16"/>
      <c r="S355" s="16"/>
    </row>
    <row r="356" spans="1:19" s="17" customFormat="1" ht="18" customHeight="1">
      <c r="A356" s="18"/>
      <c r="B356" s="18"/>
      <c r="C356" s="18"/>
      <c r="D356" s="18"/>
      <c r="E356" s="19"/>
      <c r="F356" s="19"/>
      <c r="G356" s="16"/>
      <c r="H356" s="20"/>
      <c r="I356" s="21"/>
      <c r="J356" s="20"/>
      <c r="K356" s="16"/>
      <c r="L356" s="20"/>
      <c r="M356" s="20"/>
      <c r="N356" s="16"/>
      <c r="O356" s="16"/>
      <c r="P356" s="20"/>
      <c r="Q356" s="20"/>
      <c r="R356" s="16"/>
      <c r="S356" s="16"/>
    </row>
    <row r="357" spans="1:19" s="17" customFormat="1" ht="18" customHeight="1">
      <c r="A357" s="18"/>
      <c r="B357" s="18"/>
      <c r="C357" s="18"/>
      <c r="D357" s="18"/>
      <c r="E357" s="19"/>
      <c r="F357" s="19"/>
      <c r="G357" s="16"/>
      <c r="H357" s="20"/>
      <c r="I357" s="21"/>
      <c r="J357" s="20"/>
      <c r="K357" s="16"/>
      <c r="L357" s="20"/>
      <c r="M357" s="20"/>
      <c r="N357" s="16"/>
      <c r="O357" s="16"/>
      <c r="P357" s="20"/>
      <c r="Q357" s="20"/>
      <c r="R357" s="16"/>
      <c r="S357" s="16"/>
    </row>
    <row r="358" spans="1:19" s="17" customFormat="1" ht="18" customHeight="1">
      <c r="A358" s="18"/>
      <c r="B358" s="18"/>
      <c r="C358" s="18"/>
      <c r="D358" s="18"/>
      <c r="E358" s="19"/>
      <c r="F358" s="19"/>
      <c r="G358" s="16"/>
      <c r="H358" s="20"/>
      <c r="I358" s="21"/>
      <c r="J358" s="20"/>
      <c r="K358" s="16"/>
      <c r="L358" s="20"/>
      <c r="M358" s="20"/>
      <c r="N358" s="16"/>
      <c r="O358" s="16"/>
      <c r="P358" s="20"/>
      <c r="Q358" s="20"/>
      <c r="R358" s="16"/>
      <c r="S358" s="16"/>
    </row>
    <row r="359" spans="1:19" s="17" customFormat="1" ht="18" customHeight="1">
      <c r="A359" s="18"/>
      <c r="B359" s="18"/>
      <c r="C359" s="18"/>
      <c r="D359" s="18"/>
      <c r="E359" s="19"/>
      <c r="F359" s="19"/>
      <c r="G359" s="16"/>
      <c r="H359" s="20"/>
      <c r="I359" s="21"/>
      <c r="J359" s="20"/>
      <c r="K359" s="16"/>
      <c r="L359" s="20"/>
      <c r="M359" s="20"/>
      <c r="N359" s="16"/>
      <c r="O359" s="16"/>
      <c r="P359" s="20"/>
      <c r="Q359" s="20"/>
      <c r="R359" s="16"/>
      <c r="S359" s="16"/>
    </row>
    <row r="360" spans="1:19" s="17" customFormat="1" ht="18" customHeight="1">
      <c r="A360" s="18"/>
      <c r="B360" s="18"/>
      <c r="C360" s="18"/>
      <c r="D360" s="18"/>
      <c r="E360" s="19"/>
      <c r="F360" s="19"/>
      <c r="G360" s="16"/>
      <c r="H360" s="20"/>
      <c r="I360" s="21"/>
      <c r="J360" s="20"/>
      <c r="K360" s="16"/>
      <c r="L360" s="20"/>
      <c r="M360" s="20"/>
      <c r="N360" s="16"/>
      <c r="O360" s="16"/>
      <c r="P360" s="20"/>
      <c r="Q360" s="20"/>
      <c r="R360" s="16"/>
      <c r="S360" s="16"/>
    </row>
    <row r="361" spans="1:19" s="17" customFormat="1" ht="18" customHeight="1">
      <c r="A361" s="18"/>
      <c r="B361" s="18"/>
      <c r="C361" s="18"/>
      <c r="D361" s="18"/>
      <c r="E361" s="19"/>
      <c r="F361" s="19"/>
      <c r="G361" s="16"/>
      <c r="H361" s="20"/>
      <c r="I361" s="21"/>
      <c r="J361" s="20"/>
      <c r="K361" s="16"/>
      <c r="L361" s="20"/>
      <c r="M361" s="20"/>
      <c r="N361" s="16"/>
      <c r="O361" s="16"/>
      <c r="P361" s="20"/>
      <c r="Q361" s="20"/>
      <c r="R361" s="16"/>
      <c r="S361" s="16"/>
    </row>
    <row r="362" spans="1:19" s="17" customFormat="1" ht="18" customHeight="1">
      <c r="A362" s="18"/>
      <c r="B362" s="18"/>
      <c r="C362" s="18"/>
      <c r="D362" s="18"/>
      <c r="E362" s="19"/>
      <c r="F362" s="19"/>
      <c r="G362" s="16"/>
      <c r="H362" s="20"/>
      <c r="I362" s="21"/>
      <c r="J362" s="20"/>
      <c r="K362" s="16"/>
      <c r="L362" s="20"/>
      <c r="M362" s="20"/>
      <c r="N362" s="16"/>
      <c r="O362" s="16"/>
      <c r="P362" s="20"/>
      <c r="Q362" s="20"/>
      <c r="R362" s="16"/>
      <c r="S362" s="16"/>
    </row>
    <row r="363" spans="1:19" s="17" customFormat="1" ht="18" customHeight="1">
      <c r="A363" s="18"/>
      <c r="B363" s="18"/>
      <c r="C363" s="18"/>
      <c r="D363" s="18"/>
      <c r="E363" s="19"/>
      <c r="F363" s="19"/>
      <c r="G363" s="16"/>
      <c r="H363" s="20"/>
      <c r="I363" s="21"/>
      <c r="J363" s="20"/>
      <c r="K363" s="16"/>
      <c r="L363" s="20"/>
      <c r="M363" s="20"/>
      <c r="N363" s="16"/>
      <c r="O363" s="16"/>
      <c r="P363" s="20"/>
      <c r="Q363" s="20"/>
      <c r="R363" s="16"/>
      <c r="S363" s="16"/>
    </row>
    <row r="364" spans="1:19" s="17" customFormat="1" ht="18" customHeight="1">
      <c r="A364" s="18"/>
      <c r="B364" s="18"/>
      <c r="C364" s="18"/>
      <c r="D364" s="18"/>
      <c r="E364" s="19"/>
      <c r="F364" s="19"/>
      <c r="G364" s="16"/>
      <c r="H364" s="20"/>
      <c r="I364" s="21"/>
      <c r="J364" s="20"/>
      <c r="K364" s="16"/>
      <c r="L364" s="20"/>
      <c r="M364" s="20"/>
      <c r="N364" s="16"/>
      <c r="O364" s="16"/>
      <c r="P364" s="20"/>
      <c r="Q364" s="20"/>
      <c r="R364" s="16"/>
      <c r="S364" s="16"/>
    </row>
    <row r="365" spans="1:19" s="17" customFormat="1" ht="18" customHeight="1">
      <c r="A365" s="18"/>
      <c r="B365" s="18"/>
      <c r="C365" s="18"/>
      <c r="D365" s="18"/>
      <c r="E365" s="19"/>
      <c r="F365" s="19"/>
      <c r="G365" s="16"/>
      <c r="H365" s="20"/>
      <c r="I365" s="21"/>
      <c r="J365" s="20"/>
      <c r="K365" s="16"/>
      <c r="L365" s="20"/>
      <c r="M365" s="20"/>
      <c r="N365" s="16"/>
      <c r="O365" s="16"/>
      <c r="P365" s="20"/>
      <c r="Q365" s="20"/>
      <c r="R365" s="16"/>
      <c r="S365" s="16"/>
    </row>
    <row r="366" spans="1:19" s="17" customFormat="1" ht="18" customHeight="1">
      <c r="A366" s="18"/>
      <c r="B366" s="18"/>
      <c r="C366" s="18"/>
      <c r="D366" s="18"/>
      <c r="E366" s="19"/>
      <c r="F366" s="19"/>
      <c r="G366" s="16"/>
      <c r="H366" s="20"/>
      <c r="I366" s="21"/>
      <c r="J366" s="20"/>
      <c r="K366" s="16"/>
      <c r="L366" s="20"/>
      <c r="M366" s="20"/>
      <c r="N366" s="16"/>
      <c r="O366" s="16"/>
      <c r="P366" s="20"/>
      <c r="Q366" s="20"/>
      <c r="R366" s="16"/>
      <c r="S366" s="16"/>
    </row>
    <row r="367" spans="1:19" s="17" customFormat="1" ht="18" customHeight="1">
      <c r="A367" s="18"/>
      <c r="B367" s="18"/>
      <c r="C367" s="18"/>
      <c r="D367" s="18"/>
      <c r="E367" s="19"/>
      <c r="F367" s="19"/>
      <c r="G367" s="16"/>
      <c r="H367" s="20"/>
      <c r="I367" s="21"/>
      <c r="J367" s="20"/>
      <c r="K367" s="16"/>
      <c r="L367" s="20"/>
      <c r="M367" s="20"/>
      <c r="N367" s="16"/>
      <c r="O367" s="16"/>
      <c r="P367" s="20"/>
      <c r="Q367" s="20"/>
      <c r="R367" s="16"/>
      <c r="S367" s="16"/>
    </row>
    <row r="368" spans="1:19" s="17" customFormat="1" ht="18" customHeight="1">
      <c r="A368" s="18"/>
      <c r="B368" s="18"/>
      <c r="C368" s="18"/>
      <c r="D368" s="18"/>
      <c r="E368" s="19"/>
      <c r="F368" s="19"/>
      <c r="G368" s="16"/>
      <c r="H368" s="20"/>
      <c r="I368" s="21"/>
      <c r="J368" s="20"/>
      <c r="K368" s="16"/>
      <c r="L368" s="20"/>
      <c r="M368" s="20"/>
      <c r="N368" s="16"/>
      <c r="O368" s="16"/>
      <c r="P368" s="20"/>
      <c r="Q368" s="20"/>
      <c r="R368" s="16"/>
      <c r="S368" s="16"/>
    </row>
    <row r="369" spans="1:19" s="17" customFormat="1" ht="18" customHeight="1">
      <c r="A369" s="18"/>
      <c r="B369" s="18"/>
      <c r="C369" s="18"/>
      <c r="D369" s="18"/>
      <c r="E369" s="19"/>
      <c r="F369" s="19"/>
      <c r="G369" s="16"/>
      <c r="H369" s="20"/>
      <c r="I369" s="21"/>
      <c r="J369" s="20"/>
      <c r="K369" s="16"/>
      <c r="L369" s="20"/>
      <c r="M369" s="20"/>
      <c r="N369" s="16"/>
      <c r="O369" s="16"/>
      <c r="P369" s="20"/>
      <c r="Q369" s="20"/>
      <c r="R369" s="16"/>
      <c r="S369" s="16"/>
    </row>
    <row r="370" spans="1:19" s="17" customFormat="1" ht="18" customHeight="1">
      <c r="A370" s="18"/>
      <c r="B370" s="18"/>
      <c r="C370" s="18"/>
      <c r="D370" s="18"/>
      <c r="E370" s="19"/>
      <c r="F370" s="19"/>
      <c r="G370" s="16"/>
      <c r="H370" s="20"/>
      <c r="I370" s="21"/>
      <c r="J370" s="20"/>
      <c r="K370" s="16"/>
      <c r="L370" s="20"/>
      <c r="M370" s="20"/>
      <c r="N370" s="16"/>
      <c r="O370" s="16"/>
      <c r="P370" s="20"/>
      <c r="Q370" s="20"/>
      <c r="R370" s="16"/>
      <c r="S370" s="16"/>
    </row>
    <row r="371" spans="1:19" s="17" customFormat="1" ht="18" customHeight="1">
      <c r="A371" s="18"/>
      <c r="B371" s="18"/>
      <c r="C371" s="18"/>
      <c r="D371" s="18"/>
      <c r="E371" s="19"/>
      <c r="F371" s="19"/>
      <c r="G371" s="16"/>
      <c r="H371" s="20"/>
      <c r="I371" s="21"/>
      <c r="J371" s="20"/>
      <c r="K371" s="16"/>
      <c r="L371" s="20"/>
      <c r="M371" s="20"/>
      <c r="N371" s="16"/>
      <c r="O371" s="16"/>
      <c r="P371" s="20"/>
      <c r="Q371" s="20"/>
      <c r="R371" s="16"/>
      <c r="S371" s="16"/>
    </row>
    <row r="372" spans="1:19" s="17" customFormat="1" ht="18" customHeight="1">
      <c r="A372" s="18"/>
      <c r="B372" s="18"/>
      <c r="C372" s="18"/>
      <c r="D372" s="18"/>
      <c r="E372" s="19"/>
      <c r="F372" s="19"/>
      <c r="G372" s="16"/>
      <c r="H372" s="20"/>
      <c r="I372" s="21"/>
      <c r="J372" s="20"/>
      <c r="K372" s="16"/>
      <c r="L372" s="20"/>
      <c r="M372" s="20"/>
      <c r="N372" s="16"/>
      <c r="O372" s="16"/>
      <c r="P372" s="20"/>
      <c r="Q372" s="20"/>
      <c r="R372" s="16"/>
      <c r="S372" s="16"/>
    </row>
    <row r="373" spans="1:19" s="17" customFormat="1" ht="18" customHeight="1">
      <c r="A373" s="18"/>
      <c r="B373" s="18"/>
      <c r="C373" s="18"/>
      <c r="D373" s="18"/>
      <c r="E373" s="19"/>
      <c r="F373" s="19"/>
      <c r="G373" s="16"/>
      <c r="H373" s="20"/>
      <c r="I373" s="21"/>
      <c r="J373" s="20"/>
      <c r="K373" s="16"/>
      <c r="L373" s="20"/>
      <c r="M373" s="20"/>
      <c r="N373" s="16"/>
      <c r="O373" s="16"/>
      <c r="P373" s="20"/>
      <c r="Q373" s="20"/>
      <c r="R373" s="16"/>
      <c r="S373" s="16"/>
    </row>
    <row r="374" spans="1:19" s="17" customFormat="1" ht="18" customHeight="1">
      <c r="A374" s="18"/>
      <c r="B374" s="18"/>
      <c r="C374" s="18"/>
      <c r="D374" s="18"/>
      <c r="E374" s="19"/>
      <c r="F374" s="19"/>
      <c r="G374" s="16"/>
      <c r="H374" s="20"/>
      <c r="I374" s="21"/>
      <c r="J374" s="20"/>
      <c r="K374" s="16"/>
      <c r="L374" s="20"/>
      <c r="M374" s="20"/>
      <c r="N374" s="16"/>
      <c r="O374" s="16"/>
      <c r="P374" s="20"/>
      <c r="Q374" s="20"/>
      <c r="R374" s="16"/>
      <c r="S374" s="16"/>
    </row>
    <row r="375" spans="1:19" s="17" customFormat="1" ht="18" customHeight="1">
      <c r="A375" s="18"/>
      <c r="B375" s="18"/>
      <c r="C375" s="18"/>
      <c r="D375" s="18"/>
      <c r="E375" s="19"/>
      <c r="F375" s="19"/>
      <c r="G375" s="16"/>
      <c r="H375" s="20"/>
      <c r="I375" s="21"/>
      <c r="J375" s="20"/>
      <c r="K375" s="16"/>
      <c r="L375" s="20"/>
      <c r="M375" s="20"/>
      <c r="N375" s="16"/>
      <c r="O375" s="16"/>
      <c r="P375" s="20"/>
      <c r="Q375" s="20"/>
      <c r="R375" s="16"/>
      <c r="S375" s="16"/>
    </row>
    <row r="376" spans="1:19" s="17" customFormat="1" ht="18" customHeight="1">
      <c r="A376" s="18"/>
      <c r="B376" s="18"/>
      <c r="C376" s="18"/>
      <c r="D376" s="18"/>
      <c r="E376" s="19"/>
      <c r="F376" s="19"/>
      <c r="G376" s="16"/>
      <c r="H376" s="20"/>
      <c r="I376" s="21"/>
      <c r="J376" s="20"/>
      <c r="K376" s="16"/>
      <c r="L376" s="20"/>
      <c r="M376" s="20"/>
      <c r="N376" s="16"/>
      <c r="O376" s="16"/>
      <c r="P376" s="20"/>
      <c r="Q376" s="20"/>
      <c r="R376" s="16"/>
      <c r="S376" s="16"/>
    </row>
    <row r="377" spans="1:19" s="17" customFormat="1" ht="18" customHeight="1">
      <c r="A377" s="18"/>
      <c r="B377" s="18"/>
      <c r="C377" s="18"/>
      <c r="D377" s="18"/>
      <c r="E377" s="19"/>
      <c r="F377" s="19"/>
      <c r="G377" s="16"/>
      <c r="H377" s="20"/>
      <c r="I377" s="21"/>
      <c r="J377" s="20"/>
      <c r="K377" s="16"/>
      <c r="L377" s="20"/>
      <c r="M377" s="20"/>
      <c r="N377" s="16"/>
      <c r="O377" s="16"/>
      <c r="P377" s="20"/>
      <c r="Q377" s="20"/>
      <c r="R377" s="16"/>
      <c r="S377" s="16"/>
    </row>
    <row r="378" spans="1:19" s="17" customFormat="1" ht="18" customHeight="1">
      <c r="A378" s="18"/>
      <c r="B378" s="18"/>
      <c r="C378" s="18"/>
      <c r="D378" s="18"/>
      <c r="E378" s="19"/>
      <c r="F378" s="19"/>
      <c r="G378" s="16"/>
      <c r="H378" s="20"/>
      <c r="I378" s="21"/>
      <c r="J378" s="20"/>
      <c r="K378" s="16"/>
      <c r="L378" s="20"/>
      <c r="M378" s="20"/>
      <c r="N378" s="16"/>
      <c r="O378" s="16"/>
      <c r="P378" s="20"/>
      <c r="Q378" s="20"/>
      <c r="R378" s="16"/>
      <c r="S378" s="16"/>
    </row>
    <row r="379" spans="1:19" s="17" customFormat="1" ht="18" customHeight="1">
      <c r="A379" s="18"/>
      <c r="B379" s="18"/>
      <c r="C379" s="18"/>
      <c r="D379" s="18"/>
      <c r="E379" s="19"/>
      <c r="F379" s="19"/>
      <c r="G379" s="16"/>
      <c r="H379" s="20"/>
      <c r="I379" s="21"/>
      <c r="J379" s="20"/>
      <c r="K379" s="16"/>
      <c r="L379" s="20"/>
      <c r="M379" s="20"/>
      <c r="N379" s="16"/>
      <c r="O379" s="16"/>
      <c r="P379" s="20"/>
      <c r="Q379" s="20"/>
      <c r="R379" s="16"/>
      <c r="S379" s="16"/>
    </row>
    <row r="380" spans="1:19" s="17" customFormat="1" ht="18" customHeight="1">
      <c r="A380" s="18"/>
      <c r="B380" s="18"/>
      <c r="C380" s="18"/>
      <c r="D380" s="18"/>
      <c r="E380" s="19"/>
      <c r="F380" s="19"/>
      <c r="G380" s="16"/>
      <c r="H380" s="20"/>
      <c r="I380" s="21"/>
      <c r="J380" s="20"/>
      <c r="K380" s="16"/>
      <c r="L380" s="20"/>
      <c r="M380" s="20"/>
      <c r="N380" s="16"/>
      <c r="O380" s="16"/>
      <c r="P380" s="20"/>
      <c r="Q380" s="20"/>
      <c r="R380" s="16"/>
      <c r="S380" s="16"/>
    </row>
    <row r="381" spans="1:19" s="17" customFormat="1" ht="18" customHeight="1">
      <c r="A381" s="18"/>
      <c r="B381" s="18"/>
      <c r="C381" s="18"/>
      <c r="D381" s="18"/>
      <c r="E381" s="19"/>
      <c r="F381" s="19"/>
      <c r="G381" s="16"/>
      <c r="H381" s="20"/>
      <c r="I381" s="21"/>
      <c r="J381" s="20"/>
      <c r="K381" s="16"/>
      <c r="L381" s="20"/>
      <c r="M381" s="20"/>
      <c r="N381" s="16"/>
      <c r="O381" s="16"/>
      <c r="P381" s="20"/>
      <c r="Q381" s="20"/>
      <c r="R381" s="16"/>
      <c r="S381" s="16"/>
    </row>
    <row r="382" spans="1:19" s="17" customFormat="1" ht="18" customHeight="1">
      <c r="A382" s="18"/>
      <c r="B382" s="18"/>
      <c r="C382" s="18"/>
      <c r="D382" s="18"/>
      <c r="E382" s="19"/>
      <c r="F382" s="19"/>
      <c r="G382" s="16"/>
      <c r="H382" s="20"/>
      <c r="I382" s="21"/>
      <c r="J382" s="20"/>
      <c r="K382" s="16"/>
      <c r="L382" s="20"/>
      <c r="M382" s="20"/>
      <c r="N382" s="16"/>
      <c r="O382" s="16"/>
      <c r="P382" s="20"/>
      <c r="Q382" s="20"/>
      <c r="R382" s="16"/>
      <c r="S382" s="16"/>
    </row>
    <row r="383" spans="1:19" s="17" customFormat="1" ht="18" customHeight="1">
      <c r="A383" s="18"/>
      <c r="B383" s="18"/>
      <c r="C383" s="18"/>
      <c r="D383" s="18"/>
      <c r="E383" s="19"/>
      <c r="F383" s="19"/>
      <c r="G383" s="16"/>
      <c r="H383" s="20"/>
      <c r="I383" s="21"/>
      <c r="J383" s="20"/>
      <c r="K383" s="16"/>
      <c r="L383" s="20"/>
      <c r="M383" s="20"/>
      <c r="N383" s="16"/>
      <c r="O383" s="16"/>
      <c r="P383" s="20"/>
      <c r="Q383" s="20"/>
      <c r="R383" s="16"/>
      <c r="S383" s="16"/>
    </row>
    <row r="384" spans="1:19" s="17" customFormat="1" ht="18" customHeight="1">
      <c r="A384" s="18"/>
      <c r="B384" s="18"/>
      <c r="C384" s="18"/>
      <c r="D384" s="18"/>
      <c r="E384" s="19"/>
      <c r="F384" s="19"/>
      <c r="G384" s="16"/>
      <c r="H384" s="20"/>
      <c r="I384" s="21"/>
      <c r="J384" s="20"/>
      <c r="K384" s="16"/>
      <c r="L384" s="20"/>
      <c r="M384" s="20"/>
      <c r="N384" s="16"/>
      <c r="O384" s="16"/>
      <c r="P384" s="20"/>
      <c r="Q384" s="20"/>
      <c r="R384" s="16"/>
      <c r="S384" s="16"/>
    </row>
    <row r="385" spans="1:19" s="17" customFormat="1" ht="18" customHeight="1">
      <c r="A385" s="18"/>
      <c r="B385" s="18"/>
      <c r="C385" s="18"/>
      <c r="D385" s="18"/>
      <c r="E385" s="19"/>
      <c r="F385" s="19"/>
      <c r="G385" s="16"/>
      <c r="H385" s="20"/>
      <c r="I385" s="21"/>
      <c r="J385" s="20"/>
      <c r="K385" s="16"/>
      <c r="L385" s="20"/>
      <c r="M385" s="20"/>
      <c r="N385" s="16"/>
      <c r="O385" s="16"/>
      <c r="P385" s="20"/>
      <c r="Q385" s="20"/>
      <c r="R385" s="16"/>
      <c r="S385" s="16"/>
    </row>
    <row r="386" spans="1:19" s="17" customFormat="1" ht="18" customHeight="1">
      <c r="A386" s="18"/>
      <c r="B386" s="18"/>
      <c r="C386" s="18"/>
      <c r="D386" s="18"/>
      <c r="E386" s="19"/>
      <c r="F386" s="19"/>
      <c r="G386" s="16"/>
      <c r="H386" s="20"/>
      <c r="I386" s="21"/>
      <c r="J386" s="20"/>
      <c r="K386" s="16"/>
      <c r="L386" s="20"/>
      <c r="M386" s="20"/>
      <c r="N386" s="16"/>
      <c r="O386" s="16"/>
      <c r="P386" s="20"/>
      <c r="Q386" s="20"/>
      <c r="R386" s="16"/>
      <c r="S386" s="16"/>
    </row>
    <row r="387" spans="1:19" s="17" customFormat="1" ht="18" customHeight="1">
      <c r="A387" s="18"/>
      <c r="B387" s="18"/>
      <c r="C387" s="18"/>
      <c r="D387" s="18"/>
      <c r="E387" s="19"/>
      <c r="F387" s="19"/>
      <c r="G387" s="16"/>
      <c r="H387" s="20"/>
      <c r="I387" s="21"/>
      <c r="J387" s="20"/>
      <c r="K387" s="16"/>
      <c r="L387" s="20"/>
      <c r="M387" s="20"/>
      <c r="N387" s="16"/>
      <c r="O387" s="16"/>
      <c r="P387" s="20"/>
      <c r="Q387" s="20"/>
      <c r="R387" s="16"/>
      <c r="S387" s="16"/>
    </row>
    <row r="388" spans="1:19" s="17" customFormat="1" ht="18" customHeight="1">
      <c r="A388" s="18"/>
      <c r="B388" s="18"/>
      <c r="C388" s="18"/>
      <c r="D388" s="18"/>
      <c r="E388" s="19"/>
      <c r="F388" s="19"/>
      <c r="G388" s="16"/>
      <c r="H388" s="20"/>
      <c r="I388" s="21"/>
      <c r="J388" s="20"/>
      <c r="K388" s="16"/>
      <c r="L388" s="20"/>
      <c r="M388" s="20"/>
      <c r="N388" s="16"/>
      <c r="O388" s="16"/>
      <c r="P388" s="20"/>
      <c r="Q388" s="20"/>
      <c r="R388" s="16"/>
      <c r="S388" s="16"/>
    </row>
    <row r="389" spans="1:19" s="17" customFormat="1" ht="18" customHeight="1">
      <c r="A389" s="18"/>
      <c r="B389" s="18"/>
      <c r="C389" s="18"/>
      <c r="D389" s="18"/>
      <c r="E389" s="19"/>
      <c r="F389" s="19"/>
      <c r="G389" s="16"/>
      <c r="H389" s="20"/>
      <c r="I389" s="21"/>
      <c r="J389" s="20"/>
      <c r="K389" s="16"/>
      <c r="L389" s="20"/>
      <c r="M389" s="20"/>
      <c r="N389" s="16"/>
      <c r="O389" s="16"/>
      <c r="P389" s="20"/>
      <c r="Q389" s="20"/>
      <c r="R389" s="16"/>
      <c r="S389" s="16"/>
    </row>
    <row r="390" spans="1:19" s="17" customFormat="1" ht="18" customHeight="1">
      <c r="A390" s="18"/>
      <c r="B390" s="18"/>
      <c r="C390" s="18"/>
      <c r="D390" s="18"/>
      <c r="E390" s="19"/>
      <c r="F390" s="19"/>
      <c r="G390" s="16"/>
      <c r="H390" s="20"/>
      <c r="I390" s="21"/>
      <c r="J390" s="20"/>
      <c r="K390" s="16"/>
      <c r="L390" s="20"/>
      <c r="M390" s="20"/>
      <c r="N390" s="16"/>
      <c r="O390" s="16"/>
      <c r="P390" s="20"/>
      <c r="Q390" s="20"/>
      <c r="R390" s="16"/>
      <c r="S390" s="16"/>
    </row>
    <row r="391" spans="1:19" s="17" customFormat="1" ht="18" customHeight="1">
      <c r="A391" s="18"/>
      <c r="B391" s="18"/>
      <c r="C391" s="18"/>
      <c r="D391" s="18"/>
      <c r="E391" s="19"/>
      <c r="F391" s="19"/>
      <c r="G391" s="16"/>
      <c r="H391" s="20"/>
      <c r="I391" s="21"/>
      <c r="J391" s="20"/>
      <c r="K391" s="16"/>
      <c r="L391" s="20"/>
      <c r="M391" s="20"/>
      <c r="N391" s="16"/>
      <c r="O391" s="16"/>
      <c r="P391" s="20"/>
      <c r="Q391" s="20"/>
      <c r="R391" s="16"/>
      <c r="S391" s="16"/>
    </row>
    <row r="392" spans="1:19" s="17" customFormat="1" ht="18" customHeight="1">
      <c r="A392" s="18"/>
      <c r="B392" s="18"/>
      <c r="C392" s="18"/>
      <c r="D392" s="18"/>
      <c r="E392" s="19"/>
      <c r="F392" s="19"/>
      <c r="G392" s="16"/>
      <c r="H392" s="20"/>
      <c r="I392" s="21"/>
      <c r="J392" s="20"/>
      <c r="K392" s="16"/>
      <c r="L392" s="20"/>
      <c r="M392" s="20"/>
      <c r="N392" s="16"/>
      <c r="O392" s="16"/>
      <c r="P392" s="20"/>
      <c r="Q392" s="20"/>
      <c r="R392" s="16"/>
      <c r="S392" s="16"/>
    </row>
    <row r="393" spans="1:19" s="17" customFormat="1" ht="18" customHeight="1">
      <c r="A393" s="18"/>
      <c r="B393" s="18"/>
      <c r="C393" s="18"/>
      <c r="D393" s="18"/>
      <c r="E393" s="19"/>
      <c r="F393" s="19"/>
      <c r="G393" s="16"/>
      <c r="H393" s="20"/>
      <c r="I393" s="21"/>
      <c r="J393" s="20"/>
      <c r="K393" s="16"/>
      <c r="L393" s="20"/>
      <c r="M393" s="20"/>
      <c r="N393" s="16"/>
      <c r="O393" s="16"/>
      <c r="P393" s="20"/>
      <c r="Q393" s="20"/>
      <c r="R393" s="16"/>
      <c r="S393" s="16"/>
    </row>
    <row r="394" spans="1:19" s="17" customFormat="1" ht="18" customHeight="1">
      <c r="A394" s="18"/>
      <c r="B394" s="18"/>
      <c r="C394" s="18"/>
      <c r="D394" s="18"/>
      <c r="E394" s="19"/>
      <c r="F394" s="19"/>
      <c r="G394" s="16"/>
      <c r="H394" s="20"/>
      <c r="I394" s="21"/>
      <c r="J394" s="20"/>
      <c r="K394" s="16"/>
      <c r="L394" s="20"/>
      <c r="M394" s="20"/>
      <c r="N394" s="16"/>
      <c r="O394" s="16"/>
      <c r="P394" s="20"/>
      <c r="Q394" s="20"/>
      <c r="R394" s="16"/>
      <c r="S394" s="16"/>
    </row>
    <row r="395" spans="1:19" s="17" customFormat="1" ht="18" customHeight="1">
      <c r="A395" s="18"/>
      <c r="B395" s="18"/>
      <c r="C395" s="18"/>
      <c r="D395" s="18"/>
      <c r="E395" s="19"/>
      <c r="F395" s="19"/>
      <c r="G395" s="16"/>
      <c r="H395" s="20"/>
      <c r="I395" s="21"/>
      <c r="J395" s="20"/>
      <c r="K395" s="16"/>
      <c r="L395" s="20"/>
      <c r="M395" s="20"/>
      <c r="N395" s="16"/>
      <c r="O395" s="16"/>
      <c r="P395" s="20"/>
      <c r="Q395" s="20"/>
      <c r="R395" s="16"/>
      <c r="S395" s="16"/>
    </row>
    <row r="396" spans="1:19" s="17" customFormat="1" ht="18" customHeight="1">
      <c r="A396" s="18"/>
      <c r="B396" s="18"/>
      <c r="C396" s="18"/>
      <c r="D396" s="18"/>
      <c r="E396" s="19"/>
      <c r="F396" s="19"/>
      <c r="G396" s="16"/>
      <c r="H396" s="20"/>
      <c r="I396" s="21"/>
      <c r="J396" s="20"/>
      <c r="K396" s="16"/>
      <c r="L396" s="20"/>
      <c r="M396" s="20"/>
      <c r="N396" s="16"/>
      <c r="O396" s="16"/>
      <c r="P396" s="20"/>
      <c r="Q396" s="20"/>
      <c r="R396" s="16"/>
      <c r="S396" s="16"/>
    </row>
    <row r="397" spans="1:19" s="17" customFormat="1" ht="18" customHeight="1">
      <c r="A397" s="18"/>
      <c r="B397" s="18"/>
      <c r="C397" s="18"/>
      <c r="D397" s="18"/>
      <c r="E397" s="19"/>
      <c r="F397" s="19"/>
      <c r="G397" s="16"/>
      <c r="H397" s="20"/>
      <c r="I397" s="21"/>
      <c r="J397" s="20"/>
      <c r="K397" s="16"/>
      <c r="L397" s="20"/>
      <c r="M397" s="20"/>
      <c r="N397" s="16"/>
      <c r="O397" s="16"/>
      <c r="P397" s="20"/>
      <c r="Q397" s="20"/>
      <c r="R397" s="16"/>
      <c r="S397" s="16"/>
    </row>
    <row r="398" spans="1:19" s="17" customFormat="1" ht="18" customHeight="1">
      <c r="A398" s="18"/>
      <c r="B398" s="18"/>
      <c r="C398" s="18"/>
      <c r="D398" s="18"/>
      <c r="E398" s="19"/>
      <c r="F398" s="19"/>
      <c r="G398" s="16"/>
      <c r="H398" s="20"/>
      <c r="I398" s="21"/>
      <c r="J398" s="20"/>
      <c r="K398" s="16"/>
      <c r="L398" s="20"/>
      <c r="M398" s="20"/>
      <c r="N398" s="16"/>
      <c r="O398" s="16"/>
      <c r="P398" s="20"/>
      <c r="Q398" s="20"/>
      <c r="R398" s="16"/>
      <c r="S398" s="16"/>
    </row>
    <row r="399" spans="1:19" s="17" customFormat="1" ht="18" customHeight="1">
      <c r="A399" s="18"/>
      <c r="B399" s="18"/>
      <c r="C399" s="18"/>
      <c r="D399" s="18"/>
      <c r="E399" s="19"/>
      <c r="F399" s="19"/>
      <c r="G399" s="16"/>
      <c r="H399" s="20"/>
      <c r="I399" s="21"/>
      <c r="J399" s="20"/>
      <c r="K399" s="16"/>
      <c r="L399" s="20"/>
      <c r="M399" s="20"/>
      <c r="N399" s="16"/>
      <c r="O399" s="16"/>
      <c r="P399" s="20"/>
      <c r="Q399" s="20"/>
      <c r="R399" s="16"/>
      <c r="S399" s="16"/>
    </row>
    <row r="400" spans="1:19" s="17" customFormat="1" ht="18" customHeight="1">
      <c r="A400" s="18"/>
      <c r="B400" s="18"/>
      <c r="C400" s="18"/>
      <c r="D400" s="18"/>
      <c r="E400" s="19"/>
      <c r="F400" s="19"/>
      <c r="G400" s="16"/>
      <c r="H400" s="20"/>
      <c r="I400" s="21"/>
      <c r="J400" s="20"/>
      <c r="K400" s="16"/>
      <c r="L400" s="20"/>
      <c r="M400" s="20"/>
      <c r="N400" s="16"/>
      <c r="O400" s="16"/>
      <c r="P400" s="20"/>
      <c r="Q400" s="20"/>
      <c r="R400" s="16"/>
      <c r="S400" s="16"/>
    </row>
    <row r="401" spans="1:19" s="17" customFormat="1" ht="18" customHeight="1">
      <c r="A401" s="18"/>
      <c r="B401" s="18"/>
      <c r="C401" s="18"/>
      <c r="D401" s="18"/>
      <c r="E401" s="19"/>
      <c r="F401" s="19"/>
      <c r="G401" s="16"/>
      <c r="H401" s="20"/>
      <c r="I401" s="21"/>
      <c r="J401" s="20"/>
      <c r="K401" s="16"/>
      <c r="L401" s="20"/>
      <c r="M401" s="20"/>
      <c r="N401" s="16"/>
      <c r="O401" s="16"/>
      <c r="P401" s="20"/>
      <c r="Q401" s="20"/>
      <c r="R401" s="16"/>
      <c r="S401" s="16"/>
    </row>
    <row r="402" spans="1:19" s="17" customFormat="1" ht="18" customHeight="1">
      <c r="A402" s="18"/>
      <c r="B402" s="18"/>
      <c r="C402" s="18"/>
      <c r="D402" s="18"/>
      <c r="E402" s="19"/>
      <c r="F402" s="19"/>
      <c r="G402" s="16"/>
      <c r="H402" s="20"/>
      <c r="I402" s="21"/>
      <c r="J402" s="20"/>
      <c r="K402" s="16"/>
      <c r="L402" s="20"/>
      <c r="M402" s="20"/>
      <c r="N402" s="16"/>
      <c r="O402" s="16"/>
      <c r="P402" s="20"/>
      <c r="Q402" s="20"/>
      <c r="R402" s="16"/>
      <c r="S402" s="16"/>
    </row>
    <row r="403" spans="1:19" s="17" customFormat="1" ht="18" customHeight="1">
      <c r="A403" s="18"/>
      <c r="B403" s="18"/>
      <c r="C403" s="18"/>
      <c r="D403" s="18"/>
      <c r="E403" s="19"/>
      <c r="F403" s="19"/>
      <c r="G403" s="16"/>
      <c r="H403" s="20"/>
      <c r="I403" s="21"/>
      <c r="J403" s="20"/>
      <c r="K403" s="16"/>
      <c r="L403" s="20"/>
      <c r="M403" s="20"/>
      <c r="N403" s="16"/>
      <c r="O403" s="16"/>
      <c r="P403" s="20"/>
      <c r="Q403" s="20"/>
      <c r="R403" s="16"/>
      <c r="S403" s="16"/>
    </row>
    <row r="404" spans="1:19" s="17" customFormat="1" ht="18" customHeight="1">
      <c r="A404" s="18"/>
      <c r="B404" s="18"/>
      <c r="C404" s="18"/>
      <c r="D404" s="18"/>
      <c r="E404" s="19"/>
      <c r="F404" s="19"/>
      <c r="G404" s="16"/>
      <c r="H404" s="20"/>
      <c r="I404" s="21"/>
      <c r="J404" s="20"/>
      <c r="K404" s="16"/>
      <c r="L404" s="20"/>
      <c r="M404" s="20"/>
      <c r="N404" s="16"/>
      <c r="O404" s="16"/>
      <c r="P404" s="20"/>
      <c r="Q404" s="20"/>
      <c r="R404" s="16"/>
      <c r="S404" s="16"/>
    </row>
    <row r="405" spans="1:19" s="17" customFormat="1" ht="18" customHeight="1">
      <c r="A405" s="18"/>
      <c r="B405" s="18"/>
      <c r="C405" s="18"/>
      <c r="D405" s="18"/>
      <c r="E405" s="19"/>
      <c r="F405" s="19"/>
      <c r="G405" s="16"/>
      <c r="H405" s="20"/>
      <c r="I405" s="21"/>
      <c r="J405" s="20"/>
      <c r="K405" s="16"/>
      <c r="L405" s="20"/>
      <c r="M405" s="20"/>
      <c r="N405" s="16"/>
      <c r="O405" s="16"/>
      <c r="P405" s="20"/>
      <c r="Q405" s="20"/>
      <c r="R405" s="16"/>
      <c r="S405" s="16"/>
    </row>
    <row r="406" spans="1:19" s="17" customFormat="1" ht="18" customHeight="1">
      <c r="A406" s="18"/>
      <c r="B406" s="18"/>
      <c r="C406" s="18"/>
      <c r="D406" s="18"/>
      <c r="E406" s="19"/>
      <c r="F406" s="19"/>
      <c r="G406" s="16"/>
      <c r="H406" s="20"/>
      <c r="I406" s="21"/>
      <c r="J406" s="20"/>
      <c r="K406" s="16"/>
      <c r="L406" s="20"/>
      <c r="M406" s="20"/>
      <c r="N406" s="16"/>
      <c r="O406" s="16"/>
      <c r="P406" s="20"/>
      <c r="Q406" s="20"/>
      <c r="R406" s="16"/>
      <c r="S406" s="16"/>
    </row>
    <row r="407" spans="1:19" s="17" customFormat="1" ht="18" customHeight="1">
      <c r="A407" s="18"/>
      <c r="B407" s="18"/>
      <c r="C407" s="18"/>
      <c r="D407" s="18"/>
      <c r="E407" s="19"/>
      <c r="F407" s="19"/>
      <c r="G407" s="16"/>
      <c r="H407" s="20"/>
      <c r="I407" s="21"/>
      <c r="J407" s="20"/>
      <c r="K407" s="16"/>
      <c r="L407" s="20"/>
      <c r="M407" s="20"/>
      <c r="N407" s="16"/>
      <c r="O407" s="16"/>
      <c r="P407" s="20"/>
      <c r="Q407" s="20"/>
      <c r="R407" s="16"/>
      <c r="S407" s="16"/>
    </row>
    <row r="408" spans="1:19" s="17" customFormat="1" ht="18" customHeight="1">
      <c r="A408" s="18"/>
      <c r="B408" s="18"/>
      <c r="C408" s="18"/>
      <c r="D408" s="18"/>
      <c r="E408" s="19"/>
      <c r="F408" s="19"/>
      <c r="G408" s="16"/>
      <c r="H408" s="20"/>
      <c r="I408" s="21"/>
      <c r="J408" s="20"/>
      <c r="K408" s="16"/>
      <c r="L408" s="20"/>
      <c r="M408" s="20"/>
      <c r="N408" s="16"/>
      <c r="O408" s="16"/>
      <c r="P408" s="20"/>
      <c r="Q408" s="20"/>
      <c r="R408" s="16"/>
      <c r="S408" s="16"/>
    </row>
    <row r="409" spans="1:19" s="17" customFormat="1" ht="18" customHeight="1">
      <c r="A409" s="18"/>
      <c r="B409" s="18"/>
      <c r="C409" s="18"/>
      <c r="D409" s="18"/>
      <c r="E409" s="19"/>
      <c r="F409" s="19"/>
      <c r="G409" s="16"/>
      <c r="H409" s="20"/>
      <c r="I409" s="21"/>
      <c r="J409" s="20"/>
      <c r="K409" s="16"/>
      <c r="L409" s="20"/>
      <c r="M409" s="20"/>
      <c r="N409" s="16"/>
      <c r="O409" s="16"/>
      <c r="P409" s="20"/>
      <c r="Q409" s="20"/>
      <c r="R409" s="16"/>
      <c r="S409" s="16"/>
    </row>
    <row r="410" spans="1:19" s="17" customFormat="1" ht="18" customHeight="1">
      <c r="A410" s="18"/>
      <c r="B410" s="18"/>
      <c r="C410" s="18"/>
      <c r="D410" s="18"/>
      <c r="E410" s="19"/>
      <c r="F410" s="19"/>
      <c r="G410" s="16"/>
      <c r="H410" s="20"/>
      <c r="I410" s="21"/>
      <c r="J410" s="20"/>
      <c r="K410" s="16"/>
      <c r="L410" s="20"/>
      <c r="M410" s="20"/>
      <c r="N410" s="16"/>
      <c r="O410" s="16"/>
      <c r="P410" s="20"/>
      <c r="Q410" s="20"/>
      <c r="R410" s="16"/>
      <c r="S410" s="16"/>
    </row>
    <row r="411" spans="1:19" s="17" customFormat="1" ht="18" customHeight="1">
      <c r="A411" s="18"/>
      <c r="B411" s="18"/>
      <c r="C411" s="18"/>
      <c r="D411" s="18"/>
      <c r="E411" s="19"/>
      <c r="F411" s="19"/>
      <c r="G411" s="16"/>
      <c r="H411" s="20"/>
      <c r="I411" s="21"/>
      <c r="J411" s="20"/>
      <c r="K411" s="16"/>
      <c r="L411" s="20"/>
      <c r="M411" s="20"/>
      <c r="N411" s="16"/>
      <c r="O411" s="16"/>
      <c r="P411" s="20"/>
      <c r="Q411" s="20"/>
      <c r="R411" s="16"/>
      <c r="S411" s="16"/>
    </row>
    <row r="412" spans="1:19" s="17" customFormat="1" ht="18" customHeight="1">
      <c r="A412" s="18"/>
      <c r="B412" s="18"/>
      <c r="C412" s="18"/>
      <c r="D412" s="18"/>
      <c r="E412" s="19"/>
      <c r="F412" s="19"/>
      <c r="G412" s="16"/>
      <c r="H412" s="20"/>
      <c r="I412" s="21"/>
      <c r="J412" s="20"/>
      <c r="K412" s="16"/>
      <c r="L412" s="20"/>
      <c r="M412" s="20"/>
      <c r="N412" s="16"/>
      <c r="O412" s="16"/>
      <c r="P412" s="20"/>
      <c r="Q412" s="20"/>
      <c r="R412" s="16"/>
      <c r="S412" s="16"/>
    </row>
    <row r="413" spans="1:19" s="17" customFormat="1" ht="18" customHeight="1">
      <c r="A413" s="18"/>
      <c r="B413" s="18"/>
      <c r="C413" s="18"/>
      <c r="D413" s="18"/>
      <c r="E413" s="19"/>
      <c r="F413" s="19"/>
      <c r="G413" s="16"/>
      <c r="H413" s="20"/>
      <c r="I413" s="21"/>
      <c r="J413" s="20"/>
      <c r="K413" s="16"/>
      <c r="L413" s="20"/>
      <c r="M413" s="20"/>
      <c r="N413" s="16"/>
      <c r="O413" s="16"/>
      <c r="P413" s="20"/>
      <c r="Q413" s="20"/>
      <c r="R413" s="16"/>
      <c r="S413" s="16"/>
    </row>
    <row r="414" spans="1:19" s="17" customFormat="1" ht="18" customHeight="1">
      <c r="A414" s="18"/>
      <c r="B414" s="18"/>
      <c r="C414" s="18"/>
      <c r="D414" s="18"/>
      <c r="E414" s="19"/>
      <c r="F414" s="19"/>
      <c r="G414" s="16"/>
      <c r="H414" s="20"/>
      <c r="I414" s="21"/>
      <c r="J414" s="20"/>
      <c r="K414" s="16"/>
      <c r="L414" s="20"/>
      <c r="M414" s="20"/>
      <c r="N414" s="16"/>
      <c r="O414" s="16"/>
      <c r="P414" s="20"/>
      <c r="Q414" s="20"/>
      <c r="R414" s="16"/>
      <c r="S414" s="16"/>
    </row>
    <row r="415" spans="1:19" s="17" customFormat="1" ht="18" customHeight="1">
      <c r="A415" s="18"/>
      <c r="B415" s="18"/>
      <c r="C415" s="18"/>
      <c r="D415" s="18"/>
      <c r="E415" s="19"/>
      <c r="F415" s="19"/>
      <c r="G415" s="16"/>
      <c r="H415" s="20"/>
      <c r="I415" s="21"/>
      <c r="J415" s="20"/>
      <c r="K415" s="16"/>
      <c r="L415" s="20"/>
      <c r="M415" s="20"/>
      <c r="N415" s="16"/>
      <c r="O415" s="16"/>
      <c r="P415" s="20"/>
      <c r="Q415" s="20"/>
      <c r="R415" s="16"/>
      <c r="S415" s="16"/>
    </row>
    <row r="416" spans="1:19" s="17" customFormat="1" ht="18" customHeight="1">
      <c r="A416" s="18"/>
      <c r="B416" s="18"/>
      <c r="C416" s="18"/>
      <c r="D416" s="18"/>
      <c r="E416" s="19"/>
      <c r="F416" s="19"/>
      <c r="G416" s="16"/>
      <c r="H416" s="20"/>
      <c r="I416" s="21"/>
      <c r="J416" s="20"/>
      <c r="K416" s="16"/>
      <c r="L416" s="20"/>
      <c r="M416" s="20"/>
      <c r="N416" s="16"/>
      <c r="O416" s="16"/>
      <c r="P416" s="20"/>
      <c r="Q416" s="20"/>
      <c r="R416" s="16"/>
      <c r="S416" s="16"/>
    </row>
    <row r="417" spans="1:19" s="17" customFormat="1" ht="18" customHeight="1">
      <c r="A417" s="18"/>
      <c r="B417" s="18"/>
      <c r="C417" s="18"/>
      <c r="D417" s="18"/>
      <c r="E417" s="19"/>
      <c r="F417" s="19"/>
      <c r="G417" s="16"/>
      <c r="H417" s="20"/>
      <c r="I417" s="21"/>
      <c r="J417" s="20"/>
      <c r="K417" s="16"/>
      <c r="L417" s="20"/>
      <c r="M417" s="20"/>
      <c r="N417" s="16"/>
      <c r="O417" s="16"/>
      <c r="P417" s="20"/>
      <c r="Q417" s="20"/>
      <c r="R417" s="16"/>
      <c r="S417" s="16"/>
    </row>
    <row r="418" spans="1:19" s="17" customFormat="1" ht="18" customHeight="1">
      <c r="A418" s="18"/>
      <c r="B418" s="18"/>
      <c r="C418" s="18"/>
      <c r="D418" s="18"/>
      <c r="E418" s="19"/>
      <c r="F418" s="19"/>
      <c r="G418" s="16"/>
      <c r="H418" s="20"/>
      <c r="I418" s="21"/>
      <c r="J418" s="20"/>
      <c r="K418" s="16"/>
      <c r="L418" s="20"/>
      <c r="M418" s="20"/>
      <c r="N418" s="16"/>
      <c r="O418" s="16"/>
      <c r="P418" s="20"/>
      <c r="Q418" s="20"/>
      <c r="R418" s="16"/>
      <c r="S418" s="16"/>
    </row>
    <row r="419" spans="1:19" s="17" customFormat="1" ht="18" customHeight="1">
      <c r="A419" s="18"/>
      <c r="B419" s="18"/>
      <c r="C419" s="18"/>
      <c r="D419" s="18"/>
      <c r="E419" s="19"/>
      <c r="F419" s="19"/>
      <c r="G419" s="16"/>
      <c r="H419" s="20"/>
      <c r="I419" s="21"/>
      <c r="J419" s="20"/>
      <c r="K419" s="16"/>
      <c r="L419" s="20"/>
      <c r="M419" s="20"/>
      <c r="N419" s="16"/>
      <c r="O419" s="16"/>
      <c r="P419" s="20"/>
      <c r="Q419" s="20"/>
      <c r="R419" s="16"/>
      <c r="S419" s="16"/>
    </row>
    <row r="420" spans="1:19" s="17" customFormat="1" ht="18" customHeight="1">
      <c r="A420" s="18"/>
      <c r="B420" s="18"/>
      <c r="C420" s="18"/>
      <c r="D420" s="18"/>
      <c r="E420" s="19"/>
      <c r="F420" s="19"/>
      <c r="G420" s="16"/>
      <c r="H420" s="20"/>
      <c r="I420" s="21"/>
      <c r="J420" s="20"/>
      <c r="K420" s="16"/>
      <c r="L420" s="20"/>
      <c r="M420" s="20"/>
      <c r="N420" s="16"/>
      <c r="O420" s="16"/>
      <c r="P420" s="20"/>
      <c r="Q420" s="20"/>
      <c r="R420" s="16"/>
      <c r="S420" s="16"/>
    </row>
  </sheetData>
  <mergeCells count="17">
    <mergeCell ref="R1:R2"/>
    <mergeCell ref="A52:D52"/>
    <mergeCell ref="E52:G52"/>
    <mergeCell ref="J52:K52"/>
    <mergeCell ref="S1:S2"/>
    <mergeCell ref="J1:K1"/>
    <mergeCell ref="M1:M2"/>
    <mergeCell ref="A1:A2"/>
    <mergeCell ref="B1:B2"/>
    <mergeCell ref="C1:C2"/>
    <mergeCell ref="D1:D2"/>
    <mergeCell ref="E1:G1"/>
    <mergeCell ref="N8:N51"/>
    <mergeCell ref="O8:O51"/>
    <mergeCell ref="N1:O1"/>
    <mergeCell ref="P1:P2"/>
    <mergeCell ref="Q1:Q2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34" orientation="landscape" r:id="rId1"/>
  <headerFooter scaleWithDoc="0">
    <oddHeader>&amp;C&amp;"Arial,Normale"&amp;8Lotto 1 - ASL 2 Gallura</oddHeader>
    <oddFooter>&amp;C&amp;"Arial,Normale"&amp;8Allegato 1F - Sedi e metrature singole&amp;R&amp;"Arial,Normale"&amp;8&amp;P/&amp;N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Copertina</vt:lpstr>
      <vt:lpstr>ASL 2 GALLURA</vt:lpstr>
      <vt:lpstr>'ASL 2 GALLURA'!Area_stampa</vt:lpstr>
      <vt:lpstr>Copertina!Area_stampa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Lucibello, Mariapia</dc:creator>
  <cp:lastModifiedBy>Davide Melis</cp:lastModifiedBy>
  <cp:lastPrinted>2026-06-12T13:05:35Z</cp:lastPrinted>
  <dcterms:created xsi:type="dcterms:W3CDTF">2026-05-04T17:16:28Z</dcterms:created>
  <dcterms:modified xsi:type="dcterms:W3CDTF">2026-06-26T07:15:19Z</dcterms:modified>
</cp:coreProperties>
</file>